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3820"/>
  <bookViews>
    <workbookView xWindow="120" yWindow="15" windowWidth="15120" windowHeight="8265"/>
  </bookViews>
  <sheets>
    <sheet name="Data" sheetId="1" r:id="rId1"/>
    <sheet name="Sheet1" sheetId="2" r:id="rId2"/>
  </sheets>
  <calcPr calcId="145621"/>
  <webPublishing codePage="1252"/>
</workbook>
</file>

<file path=xl/calcChain.xml><?xml version="1.0" encoding="utf-8"?>
<calcChain xmlns="http://schemas.openxmlformats.org/spreadsheetml/2006/main">
  <c r="L17" i="2" l="1"/>
  <c r="K17" i="2"/>
  <c r="L16" i="2"/>
  <c r="K16" i="2"/>
  <c r="L15" i="2"/>
  <c r="K15" i="2"/>
  <c r="L14" i="2"/>
  <c r="K14" i="2"/>
  <c r="AQ16" i="1" l="1"/>
  <c r="AQ15" i="1"/>
  <c r="Y18" i="1" l="1"/>
  <c r="Y19" i="1"/>
  <c r="Y20" i="1"/>
  <c r="Y21" i="1"/>
  <c r="Y22" i="1"/>
  <c r="Y23" i="1"/>
  <c r="Y24" i="1"/>
  <c r="Y25" i="1"/>
  <c r="Y26" i="1"/>
  <c r="Y27" i="1"/>
  <c r="Y28" i="1"/>
  <c r="Y29" i="1"/>
  <c r="Y30" i="1"/>
  <c r="Y31" i="1"/>
  <c r="Y32" i="1"/>
  <c r="Y33" i="1"/>
  <c r="Y34" i="1"/>
  <c r="Y35" i="1"/>
  <c r="Y36" i="1"/>
  <c r="Y37" i="1"/>
  <c r="Y38" i="1"/>
  <c r="Y39" i="1"/>
  <c r="Y40" i="1"/>
  <c r="Y41" i="1"/>
  <c r="Y42" i="1"/>
  <c r="Y43" i="1"/>
  <c r="Y44" i="1"/>
  <c r="Y45" i="1"/>
  <c r="Y46" i="1"/>
  <c r="Y47" i="1"/>
  <c r="Y48" i="1"/>
  <c r="Y49" i="1"/>
  <c r="Y50" i="1"/>
  <c r="Y51" i="1"/>
  <c r="Y52" i="1"/>
  <c r="Y53" i="1"/>
  <c r="Y54" i="1"/>
  <c r="Y55" i="1"/>
  <c r="Y56" i="1"/>
  <c r="Y57" i="1"/>
  <c r="Y58" i="1"/>
  <c r="Y59" i="1"/>
  <c r="Y60" i="1"/>
  <c r="Y61" i="1"/>
  <c r="Y62" i="1"/>
  <c r="Y63" i="1"/>
  <c r="Y64" i="1"/>
  <c r="Y65" i="1"/>
  <c r="Y66" i="1"/>
  <c r="Y67" i="1"/>
  <c r="Y68" i="1"/>
  <c r="Y69" i="1"/>
  <c r="Y70" i="1"/>
  <c r="Y71" i="1"/>
  <c r="Y72" i="1"/>
  <c r="Y73" i="1"/>
  <c r="Y74" i="1"/>
  <c r="Y75" i="1"/>
  <c r="Y76" i="1"/>
  <c r="Y77" i="1"/>
  <c r="Y78" i="1"/>
  <c r="Y79" i="1"/>
  <c r="Y80" i="1"/>
  <c r="Y81" i="1"/>
  <c r="Y82" i="1"/>
  <c r="Y83" i="1"/>
  <c r="Y84" i="1"/>
  <c r="Y85" i="1"/>
  <c r="Y86" i="1"/>
  <c r="Y87" i="1"/>
  <c r="Y88" i="1"/>
  <c r="Y89" i="1"/>
  <c r="Y90" i="1"/>
  <c r="Y91" i="1"/>
  <c r="Y92" i="1"/>
  <c r="Y93" i="1"/>
  <c r="Y94" i="1"/>
  <c r="Y95" i="1"/>
  <c r="Y96" i="1"/>
  <c r="Y97" i="1"/>
  <c r="Y98" i="1"/>
  <c r="Y99" i="1"/>
  <c r="Y100" i="1"/>
  <c r="Y101" i="1"/>
  <c r="Y102" i="1"/>
  <c r="Y103" i="1"/>
  <c r="Y104" i="1"/>
  <c r="Y105" i="1"/>
  <c r="Y106" i="1"/>
  <c r="Y107" i="1"/>
  <c r="Y108" i="1"/>
  <c r="Y109" i="1"/>
  <c r="Y110" i="1"/>
  <c r="Y111" i="1"/>
  <c r="Y112" i="1"/>
  <c r="Y113" i="1"/>
  <c r="Y114" i="1"/>
  <c r="Y115" i="1"/>
  <c r="Y116" i="1"/>
  <c r="Y117" i="1"/>
  <c r="Y118" i="1"/>
  <c r="Y119" i="1"/>
  <c r="Y120" i="1"/>
  <c r="Y121" i="1"/>
  <c r="Y122" i="1"/>
  <c r="Y123" i="1"/>
  <c r="Y124" i="1"/>
  <c r="Y125" i="1"/>
  <c r="Y126" i="1"/>
  <c r="Y127" i="1"/>
  <c r="Y128" i="1"/>
  <c r="Y129" i="1"/>
  <c r="Y130" i="1"/>
  <c r="Y131" i="1"/>
  <c r="Y132" i="1"/>
  <c r="Y133" i="1"/>
  <c r="Y134" i="1"/>
  <c r="Y135" i="1"/>
  <c r="Y136" i="1"/>
  <c r="Y137" i="1"/>
  <c r="Y138" i="1"/>
  <c r="Y139" i="1"/>
  <c r="Y140" i="1"/>
  <c r="Y141" i="1"/>
  <c r="Y142" i="1"/>
  <c r="Y143" i="1"/>
  <c r="Y144" i="1"/>
  <c r="Y145" i="1"/>
  <c r="Y146" i="1"/>
  <c r="Y147" i="1"/>
  <c r="Y148" i="1"/>
  <c r="Y149" i="1"/>
  <c r="Y150" i="1"/>
  <c r="Y151" i="1"/>
  <c r="Y152" i="1"/>
  <c r="Y153" i="1"/>
  <c r="Y154" i="1"/>
  <c r="Y155" i="1"/>
  <c r="Y156" i="1"/>
  <c r="Y157" i="1"/>
  <c r="Y158" i="1"/>
  <c r="Y159" i="1"/>
  <c r="Y160" i="1"/>
  <c r="Y161" i="1"/>
  <c r="Y162" i="1"/>
  <c r="Y163" i="1"/>
  <c r="Y164" i="1"/>
  <c r="Y165" i="1"/>
  <c r="Y166" i="1"/>
  <c r="Y167" i="1"/>
  <c r="Y168" i="1"/>
  <c r="Y169" i="1"/>
  <c r="Y170" i="1"/>
  <c r="Y171" i="1"/>
  <c r="Y172" i="1"/>
  <c r="Y173" i="1"/>
  <c r="Y174" i="1"/>
  <c r="Y175" i="1"/>
  <c r="Y176" i="1"/>
  <c r="Y177" i="1"/>
  <c r="Y178" i="1"/>
  <c r="Y179" i="1"/>
  <c r="Y180" i="1"/>
  <c r="Y181" i="1"/>
  <c r="Y182" i="1"/>
  <c r="Y183" i="1"/>
  <c r="Y184" i="1"/>
  <c r="Y185" i="1"/>
  <c r="Y186" i="1"/>
  <c r="Y187" i="1"/>
  <c r="Y188" i="1"/>
  <c r="Y189" i="1"/>
  <c r="Y190" i="1"/>
  <c r="Y191" i="1"/>
  <c r="Y192" i="1"/>
  <c r="Y193" i="1"/>
  <c r="Y194" i="1"/>
  <c r="Y195" i="1"/>
  <c r="Y196" i="1"/>
  <c r="Y197" i="1"/>
  <c r="Y198" i="1"/>
  <c r="Y199" i="1"/>
  <c r="Y200" i="1"/>
  <c r="Y201" i="1"/>
  <c r="Y202" i="1"/>
  <c r="Y203" i="1"/>
  <c r="Y204" i="1"/>
  <c r="Y205" i="1"/>
  <c r="Y206" i="1"/>
  <c r="Y207" i="1"/>
  <c r="Y208" i="1"/>
  <c r="Y209" i="1"/>
  <c r="Y210" i="1"/>
  <c r="Y211" i="1"/>
  <c r="Y212" i="1"/>
  <c r="Y213" i="1"/>
  <c r="Y214" i="1"/>
  <c r="Y215" i="1"/>
  <c r="Y216" i="1"/>
  <c r="Y217" i="1"/>
  <c r="Y218" i="1"/>
  <c r="Y219" i="1"/>
  <c r="Y220" i="1"/>
  <c r="Y221" i="1"/>
  <c r="Y222" i="1"/>
  <c r="Y223" i="1"/>
  <c r="Y224" i="1"/>
  <c r="Y225" i="1"/>
  <c r="Y226" i="1"/>
  <c r="Y227" i="1"/>
  <c r="Y228" i="1"/>
  <c r="Y229" i="1"/>
  <c r="Y230" i="1"/>
  <c r="Y231" i="1"/>
  <c r="Y232" i="1"/>
  <c r="Y233" i="1"/>
  <c r="Y234" i="1"/>
  <c r="Y235" i="1"/>
  <c r="Y236" i="1"/>
  <c r="Y237" i="1"/>
  <c r="Y238" i="1"/>
  <c r="Y239" i="1"/>
  <c r="Y240" i="1"/>
  <c r="Y241" i="1"/>
  <c r="Y242" i="1"/>
  <c r="Y243" i="1"/>
  <c r="Y244" i="1"/>
  <c r="Y245" i="1"/>
  <c r="Y246" i="1"/>
  <c r="Y247" i="1"/>
  <c r="Y248" i="1"/>
  <c r="Y249" i="1"/>
  <c r="Y250" i="1"/>
  <c r="Y251" i="1"/>
  <c r="Y252" i="1"/>
  <c r="Y253" i="1"/>
  <c r="Y254" i="1"/>
  <c r="Y255" i="1"/>
  <c r="Y256" i="1"/>
  <c r="Y257" i="1"/>
  <c r="Y258" i="1"/>
  <c r="Y259" i="1"/>
  <c r="Y260" i="1"/>
  <c r="Y261" i="1"/>
  <c r="Y262" i="1"/>
  <c r="Y263" i="1"/>
  <c r="Y264" i="1"/>
  <c r="Y265" i="1"/>
  <c r="Y266" i="1"/>
  <c r="Y267" i="1"/>
  <c r="Y268" i="1"/>
  <c r="Y269" i="1"/>
  <c r="Y270" i="1"/>
  <c r="Y271" i="1"/>
  <c r="Y272" i="1"/>
  <c r="Y273" i="1"/>
  <c r="Y274" i="1"/>
  <c r="Y275" i="1"/>
  <c r="Y276" i="1"/>
  <c r="Y277" i="1"/>
  <c r="Y278" i="1"/>
  <c r="Y279" i="1"/>
  <c r="Y280" i="1"/>
  <c r="Y281" i="1"/>
  <c r="Y282" i="1"/>
  <c r="Y283" i="1"/>
  <c r="Y284" i="1"/>
  <c r="Y285" i="1"/>
  <c r="Y286" i="1"/>
  <c r="Y287" i="1"/>
  <c r="Y288" i="1"/>
  <c r="Y289" i="1"/>
  <c r="Y290" i="1"/>
  <c r="Y291" i="1"/>
  <c r="Y292" i="1"/>
  <c r="Y293" i="1"/>
  <c r="Y294" i="1"/>
  <c r="Y295" i="1"/>
  <c r="Y296" i="1"/>
  <c r="X18" i="1"/>
  <c r="X19" i="1"/>
  <c r="X20" i="1"/>
  <c r="X21" i="1"/>
  <c r="X22" i="1"/>
  <c r="X23" i="1"/>
  <c r="X24" i="1"/>
  <c r="X25" i="1"/>
  <c r="X26" i="1"/>
  <c r="X27" i="1"/>
  <c r="X28" i="1"/>
  <c r="X29" i="1"/>
  <c r="X30" i="1"/>
  <c r="X31" i="1"/>
  <c r="X32" i="1"/>
  <c r="X33" i="1"/>
  <c r="X34" i="1"/>
  <c r="X35" i="1"/>
  <c r="X36" i="1"/>
  <c r="X37" i="1"/>
  <c r="X38" i="1"/>
  <c r="X39" i="1"/>
  <c r="X40" i="1"/>
  <c r="X41" i="1"/>
  <c r="X42" i="1"/>
  <c r="X43" i="1"/>
  <c r="X44" i="1"/>
  <c r="X45" i="1"/>
  <c r="X46" i="1"/>
  <c r="X47" i="1"/>
  <c r="X48" i="1"/>
  <c r="X49" i="1"/>
  <c r="X50" i="1"/>
  <c r="X51" i="1"/>
  <c r="X52" i="1"/>
  <c r="X53" i="1"/>
  <c r="X54" i="1"/>
  <c r="X55" i="1"/>
  <c r="X56" i="1"/>
  <c r="X57" i="1"/>
  <c r="X58" i="1"/>
  <c r="X59" i="1"/>
  <c r="X60" i="1"/>
  <c r="X61" i="1"/>
  <c r="X62" i="1"/>
  <c r="X63" i="1"/>
  <c r="X64" i="1"/>
  <c r="X65" i="1"/>
  <c r="X66" i="1"/>
  <c r="X67" i="1"/>
  <c r="X68" i="1"/>
  <c r="X69" i="1"/>
  <c r="X70" i="1"/>
  <c r="X71" i="1"/>
  <c r="X72" i="1"/>
  <c r="X73" i="1"/>
  <c r="X74" i="1"/>
  <c r="X75" i="1"/>
  <c r="X76" i="1"/>
  <c r="X77" i="1"/>
  <c r="X78" i="1"/>
  <c r="X79" i="1"/>
  <c r="X80" i="1"/>
  <c r="X81" i="1"/>
  <c r="X82" i="1"/>
  <c r="X83" i="1"/>
  <c r="X84" i="1"/>
  <c r="X85" i="1"/>
  <c r="X86" i="1"/>
  <c r="X87" i="1"/>
  <c r="X88" i="1"/>
  <c r="X89" i="1"/>
  <c r="X90" i="1"/>
  <c r="X91" i="1"/>
  <c r="X92" i="1"/>
  <c r="X93" i="1"/>
  <c r="X94" i="1"/>
  <c r="X95" i="1"/>
  <c r="X96" i="1"/>
  <c r="X97" i="1"/>
  <c r="X98" i="1"/>
  <c r="X99" i="1"/>
  <c r="X100" i="1"/>
  <c r="X101" i="1"/>
  <c r="X102" i="1"/>
  <c r="X103" i="1"/>
  <c r="X104" i="1"/>
  <c r="X105" i="1"/>
  <c r="X106" i="1"/>
  <c r="X107" i="1"/>
  <c r="X108" i="1"/>
  <c r="X109" i="1"/>
  <c r="X110" i="1"/>
  <c r="X111" i="1"/>
  <c r="X112" i="1"/>
  <c r="X113" i="1"/>
  <c r="X114" i="1"/>
  <c r="X115" i="1"/>
  <c r="X116" i="1"/>
  <c r="X117" i="1"/>
  <c r="X118" i="1"/>
  <c r="X119" i="1"/>
  <c r="X120" i="1"/>
  <c r="X121" i="1"/>
  <c r="X122" i="1"/>
  <c r="X123" i="1"/>
  <c r="X124" i="1"/>
  <c r="X125" i="1"/>
  <c r="X126" i="1"/>
  <c r="X127" i="1"/>
  <c r="X128" i="1"/>
  <c r="X129" i="1"/>
  <c r="X130" i="1"/>
  <c r="X131" i="1"/>
  <c r="X132" i="1"/>
  <c r="X133" i="1"/>
  <c r="X134" i="1"/>
  <c r="X135" i="1"/>
  <c r="X136" i="1"/>
  <c r="X137" i="1"/>
  <c r="X138" i="1"/>
  <c r="X139" i="1"/>
  <c r="X140" i="1"/>
  <c r="X141" i="1"/>
  <c r="X142" i="1"/>
  <c r="X143" i="1"/>
  <c r="X144" i="1"/>
  <c r="X145" i="1"/>
  <c r="X146" i="1"/>
  <c r="X147" i="1"/>
  <c r="X148" i="1"/>
  <c r="X149" i="1"/>
  <c r="X150" i="1"/>
  <c r="X151" i="1"/>
  <c r="X152" i="1"/>
  <c r="X153" i="1"/>
  <c r="X154" i="1"/>
  <c r="X155" i="1"/>
  <c r="X156" i="1"/>
  <c r="X157" i="1"/>
  <c r="X158" i="1"/>
  <c r="X159" i="1"/>
  <c r="X160" i="1"/>
  <c r="X161" i="1"/>
  <c r="X162" i="1"/>
  <c r="X163" i="1"/>
  <c r="X164" i="1"/>
  <c r="X165" i="1"/>
  <c r="X166" i="1"/>
  <c r="X167" i="1"/>
  <c r="X168" i="1"/>
  <c r="X169" i="1"/>
  <c r="X170" i="1"/>
  <c r="X171" i="1"/>
  <c r="X172" i="1"/>
  <c r="X173" i="1"/>
  <c r="X174" i="1"/>
  <c r="X175" i="1"/>
  <c r="X176" i="1"/>
  <c r="X177" i="1"/>
  <c r="X178" i="1"/>
  <c r="X179" i="1"/>
  <c r="X180" i="1"/>
  <c r="X181" i="1"/>
  <c r="X182" i="1"/>
  <c r="X183" i="1"/>
  <c r="X184" i="1"/>
  <c r="X185" i="1"/>
  <c r="X186" i="1"/>
  <c r="X187" i="1"/>
  <c r="X188" i="1"/>
  <c r="X189" i="1"/>
  <c r="X190" i="1"/>
  <c r="X191" i="1"/>
  <c r="X192" i="1"/>
  <c r="X193" i="1"/>
  <c r="X194" i="1"/>
  <c r="X195" i="1"/>
  <c r="X196" i="1"/>
  <c r="X197" i="1"/>
  <c r="X198" i="1"/>
  <c r="X199" i="1"/>
  <c r="X200" i="1"/>
  <c r="X201" i="1"/>
  <c r="X202" i="1"/>
  <c r="X203" i="1"/>
  <c r="X204" i="1"/>
  <c r="X205" i="1"/>
  <c r="X206" i="1"/>
  <c r="X207" i="1"/>
  <c r="X208" i="1"/>
  <c r="X209" i="1"/>
  <c r="X210" i="1"/>
  <c r="X211" i="1"/>
  <c r="X212" i="1"/>
  <c r="X213" i="1"/>
  <c r="X214" i="1"/>
  <c r="X215" i="1"/>
  <c r="X216" i="1"/>
  <c r="X217" i="1"/>
  <c r="X218" i="1"/>
  <c r="X219" i="1"/>
  <c r="X220" i="1"/>
  <c r="X221" i="1"/>
  <c r="X222" i="1"/>
  <c r="X223" i="1"/>
  <c r="X224" i="1"/>
  <c r="X225" i="1"/>
  <c r="X226" i="1"/>
  <c r="X227" i="1"/>
  <c r="X228" i="1"/>
  <c r="X229" i="1"/>
  <c r="X230" i="1"/>
  <c r="X231" i="1"/>
  <c r="X232" i="1"/>
  <c r="X233" i="1"/>
  <c r="X234" i="1"/>
  <c r="X235" i="1"/>
  <c r="X236" i="1"/>
  <c r="X237" i="1"/>
  <c r="X238" i="1"/>
  <c r="X239" i="1"/>
  <c r="X240" i="1"/>
  <c r="X241" i="1"/>
  <c r="X242" i="1"/>
  <c r="X243" i="1"/>
  <c r="X244" i="1"/>
  <c r="X245" i="1"/>
  <c r="X246" i="1"/>
  <c r="X247" i="1"/>
  <c r="X248" i="1"/>
  <c r="X249" i="1"/>
  <c r="X250" i="1"/>
  <c r="X251" i="1"/>
  <c r="X252" i="1"/>
  <c r="X253" i="1"/>
  <c r="X254" i="1"/>
  <c r="X255" i="1"/>
  <c r="X256" i="1"/>
  <c r="X257" i="1"/>
  <c r="X258" i="1"/>
  <c r="X259" i="1"/>
  <c r="X260" i="1"/>
  <c r="X261" i="1"/>
  <c r="X262" i="1"/>
  <c r="X263" i="1"/>
  <c r="X264" i="1"/>
  <c r="X265" i="1"/>
  <c r="X266" i="1"/>
  <c r="X267" i="1"/>
  <c r="X268" i="1"/>
  <c r="X269" i="1"/>
  <c r="X270" i="1"/>
  <c r="X271" i="1"/>
  <c r="X272" i="1"/>
  <c r="X273" i="1"/>
  <c r="X274" i="1"/>
  <c r="X275" i="1"/>
  <c r="X276" i="1"/>
  <c r="X277" i="1"/>
  <c r="X278" i="1"/>
  <c r="X279" i="1"/>
  <c r="X280" i="1"/>
  <c r="X281" i="1"/>
  <c r="X282" i="1"/>
  <c r="X283" i="1"/>
  <c r="X284" i="1"/>
  <c r="X285" i="1"/>
  <c r="X286" i="1"/>
  <c r="X287" i="1"/>
  <c r="X288" i="1"/>
  <c r="X289" i="1"/>
  <c r="X290" i="1"/>
  <c r="X291" i="1"/>
  <c r="X292" i="1"/>
  <c r="X293" i="1"/>
  <c r="X294" i="1"/>
  <c r="X295" i="1"/>
  <c r="X296" i="1"/>
  <c r="Y17" i="1"/>
  <c r="X17" i="1"/>
  <c r="AD294" i="1" l="1"/>
  <c r="AA294" i="1"/>
  <c r="AD278" i="1"/>
  <c r="AA278" i="1"/>
  <c r="AD274" i="1"/>
  <c r="AA274" i="1"/>
  <c r="AD258" i="1"/>
  <c r="AA258" i="1"/>
  <c r="AD246" i="1"/>
  <c r="AA246" i="1"/>
  <c r="AD234" i="1"/>
  <c r="AA234" i="1"/>
  <c r="AD218" i="1"/>
  <c r="AA218" i="1"/>
  <c r="AD214" i="1"/>
  <c r="AA214" i="1"/>
  <c r="AD202" i="1"/>
  <c r="AA202" i="1"/>
  <c r="AD186" i="1"/>
  <c r="AA186" i="1"/>
  <c r="AD170" i="1"/>
  <c r="AA170" i="1"/>
  <c r="AD154" i="1"/>
  <c r="AA154" i="1"/>
  <c r="AD142" i="1"/>
  <c r="AA142" i="1"/>
  <c r="AD126" i="1"/>
  <c r="AA126" i="1"/>
  <c r="AD114" i="1"/>
  <c r="AA114" i="1"/>
  <c r="AD102" i="1"/>
  <c r="AA102" i="1"/>
  <c r="AD94" i="1"/>
  <c r="AA94" i="1"/>
  <c r="AD82" i="1"/>
  <c r="AA82" i="1"/>
  <c r="AD70" i="1"/>
  <c r="AA70" i="1"/>
  <c r="AD58" i="1"/>
  <c r="AA58" i="1"/>
  <c r="AD46" i="1"/>
  <c r="AA46" i="1"/>
  <c r="AD34" i="1"/>
  <c r="AA34" i="1"/>
  <c r="AD22" i="1"/>
  <c r="AA22" i="1"/>
  <c r="AE261" i="1"/>
  <c r="AB261" i="1"/>
  <c r="AK261" i="1" s="1"/>
  <c r="AD290" i="1"/>
  <c r="AA290" i="1"/>
  <c r="AD282" i="1"/>
  <c r="AA282" i="1"/>
  <c r="AD270" i="1"/>
  <c r="AA270" i="1"/>
  <c r="AD262" i="1"/>
  <c r="AA262" i="1"/>
  <c r="AD250" i="1"/>
  <c r="AA250" i="1"/>
  <c r="AD238" i="1"/>
  <c r="AA238" i="1"/>
  <c r="AD230" i="1"/>
  <c r="AA230" i="1"/>
  <c r="AD222" i="1"/>
  <c r="AA222" i="1"/>
  <c r="AD206" i="1"/>
  <c r="AA206" i="1"/>
  <c r="AD198" i="1"/>
  <c r="AA198" i="1"/>
  <c r="AD190" i="1"/>
  <c r="AA190" i="1"/>
  <c r="AD178" i="1"/>
  <c r="AA178" i="1"/>
  <c r="AD166" i="1"/>
  <c r="AA166" i="1"/>
  <c r="AD158" i="1"/>
  <c r="AA158" i="1"/>
  <c r="AD146" i="1"/>
  <c r="AA146" i="1"/>
  <c r="AD134" i="1"/>
  <c r="AA134" i="1"/>
  <c r="AD122" i="1"/>
  <c r="AA122" i="1"/>
  <c r="AA110" i="1"/>
  <c r="AD110" i="1"/>
  <c r="AD98" i="1"/>
  <c r="AA98" i="1"/>
  <c r="AD86" i="1"/>
  <c r="AA86" i="1"/>
  <c r="AD74" i="1"/>
  <c r="AA74" i="1"/>
  <c r="AD66" i="1"/>
  <c r="AA66" i="1"/>
  <c r="AD54" i="1"/>
  <c r="AA54" i="1"/>
  <c r="AD42" i="1"/>
  <c r="AA42" i="1"/>
  <c r="AD30" i="1"/>
  <c r="AA30" i="1"/>
  <c r="AD18" i="1"/>
  <c r="AA18" i="1"/>
  <c r="AE293" i="1"/>
  <c r="AB293" i="1"/>
  <c r="AK293" i="1" s="1"/>
  <c r="AE285" i="1"/>
  <c r="AB285" i="1"/>
  <c r="AK285" i="1" s="1"/>
  <c r="AE277" i="1"/>
  <c r="AB277" i="1"/>
  <c r="AK277" i="1" s="1"/>
  <c r="AE269" i="1"/>
  <c r="AB269" i="1"/>
  <c r="AK269" i="1" s="1"/>
  <c r="AE257" i="1"/>
  <c r="AB257" i="1"/>
  <c r="AK257" i="1" s="1"/>
  <c r="AE249" i="1"/>
  <c r="AB249" i="1"/>
  <c r="AK249" i="1" s="1"/>
  <c r="AE237" i="1"/>
  <c r="AB237" i="1"/>
  <c r="AK237" i="1" s="1"/>
  <c r="AE229" i="1"/>
  <c r="AB229" i="1"/>
  <c r="AK229" i="1" s="1"/>
  <c r="AE221" i="1"/>
  <c r="AB221" i="1"/>
  <c r="AK221" i="1" s="1"/>
  <c r="AE213" i="1"/>
  <c r="AB213" i="1"/>
  <c r="AK213" i="1" s="1"/>
  <c r="AE205" i="1"/>
  <c r="AB205" i="1"/>
  <c r="AK205" i="1" s="1"/>
  <c r="AE197" i="1"/>
  <c r="AB197" i="1"/>
  <c r="AK197" i="1" s="1"/>
  <c r="AE189" i="1"/>
  <c r="AB189" i="1"/>
  <c r="AK189" i="1" s="1"/>
  <c r="AE181" i="1"/>
  <c r="AB181" i="1"/>
  <c r="AK181" i="1" s="1"/>
  <c r="AE177" i="1"/>
  <c r="AB177" i="1"/>
  <c r="AK177" i="1" s="1"/>
  <c r="AE169" i="1"/>
  <c r="AB169" i="1"/>
  <c r="AK169" i="1" s="1"/>
  <c r="AE165" i="1"/>
  <c r="AB165" i="1"/>
  <c r="AK165" i="1" s="1"/>
  <c r="AE157" i="1"/>
  <c r="AB157" i="1"/>
  <c r="AK157" i="1" s="1"/>
  <c r="AE153" i="1"/>
  <c r="AB153" i="1"/>
  <c r="AK153" i="1" s="1"/>
  <c r="AE145" i="1"/>
  <c r="AB145" i="1"/>
  <c r="AK145" i="1" s="1"/>
  <c r="AE137" i="1"/>
  <c r="AB137" i="1"/>
  <c r="AK137" i="1" s="1"/>
  <c r="AE129" i="1"/>
  <c r="AB129" i="1"/>
  <c r="AK129" i="1" s="1"/>
  <c r="AE121" i="1"/>
  <c r="AB121" i="1"/>
  <c r="AK121" i="1" s="1"/>
  <c r="AE113" i="1"/>
  <c r="AB113" i="1"/>
  <c r="AK113" i="1" s="1"/>
  <c r="AE109" i="1"/>
  <c r="AB109" i="1"/>
  <c r="AK109" i="1" s="1"/>
  <c r="AE101" i="1"/>
  <c r="AB101" i="1"/>
  <c r="AK101" i="1" s="1"/>
  <c r="AE93" i="1"/>
  <c r="AB93" i="1"/>
  <c r="AK93" i="1" s="1"/>
  <c r="AE85" i="1"/>
  <c r="AB85" i="1"/>
  <c r="AK85" i="1" s="1"/>
  <c r="AE77" i="1"/>
  <c r="AB77" i="1"/>
  <c r="AK77" i="1" s="1"/>
  <c r="AE69" i="1"/>
  <c r="AB69" i="1"/>
  <c r="AK69" i="1" s="1"/>
  <c r="AE61" i="1"/>
  <c r="AB61" i="1"/>
  <c r="AK61" i="1" s="1"/>
  <c r="AE53" i="1"/>
  <c r="AB53" i="1"/>
  <c r="AK53" i="1" s="1"/>
  <c r="AE45" i="1"/>
  <c r="AB45" i="1"/>
  <c r="AK45" i="1" s="1"/>
  <c r="AE37" i="1"/>
  <c r="AB37" i="1"/>
  <c r="AK37" i="1" s="1"/>
  <c r="AE33" i="1"/>
  <c r="AB33" i="1"/>
  <c r="AK33" i="1" s="1"/>
  <c r="AE29" i="1"/>
  <c r="AB29" i="1"/>
  <c r="AK29" i="1" s="1"/>
  <c r="AE21" i="1"/>
  <c r="AB21" i="1"/>
  <c r="AK21" i="1" s="1"/>
  <c r="AD293" i="1"/>
  <c r="AA293" i="1"/>
  <c r="AD285" i="1"/>
  <c r="AA285" i="1"/>
  <c r="AD281" i="1"/>
  <c r="AA281" i="1"/>
  <c r="AD273" i="1"/>
  <c r="AA273" i="1"/>
  <c r="AD265" i="1"/>
  <c r="AA265" i="1"/>
  <c r="AD257" i="1"/>
  <c r="AA257" i="1"/>
  <c r="AD253" i="1"/>
  <c r="AA253" i="1"/>
  <c r="AD245" i="1"/>
  <c r="AA245" i="1"/>
  <c r="AD237" i="1"/>
  <c r="AA237" i="1"/>
  <c r="AD229" i="1"/>
  <c r="AA229" i="1"/>
  <c r="AD221" i="1"/>
  <c r="AA221" i="1"/>
  <c r="AD213" i="1"/>
  <c r="AA213" i="1"/>
  <c r="AD205" i="1"/>
  <c r="AA205" i="1"/>
  <c r="AD197" i="1"/>
  <c r="AA197" i="1"/>
  <c r="AD189" i="1"/>
  <c r="AA189" i="1"/>
  <c r="AD185" i="1"/>
  <c r="AA185" i="1"/>
  <c r="AD177" i="1"/>
  <c r="AA177" i="1"/>
  <c r="AD169" i="1"/>
  <c r="AA169" i="1"/>
  <c r="AD161" i="1"/>
  <c r="AA161" i="1"/>
  <c r="AD153" i="1"/>
  <c r="AA153" i="1"/>
  <c r="AD149" i="1"/>
  <c r="AA149" i="1"/>
  <c r="AD141" i="1"/>
  <c r="AA141" i="1"/>
  <c r="AD129" i="1"/>
  <c r="AA129" i="1"/>
  <c r="AD121" i="1"/>
  <c r="AA121" i="1"/>
  <c r="AD117" i="1"/>
  <c r="AA117" i="1"/>
  <c r="AD109" i="1"/>
  <c r="AA109" i="1"/>
  <c r="AD101" i="1"/>
  <c r="AA101" i="1"/>
  <c r="AD93" i="1"/>
  <c r="AA93" i="1"/>
  <c r="AD85" i="1"/>
  <c r="AA85" i="1"/>
  <c r="AD73" i="1"/>
  <c r="AA73" i="1"/>
  <c r="AD65" i="1"/>
  <c r="AA65" i="1"/>
  <c r="AD53" i="1"/>
  <c r="AA53" i="1"/>
  <c r="AD45" i="1"/>
  <c r="AA45" i="1"/>
  <c r="AD37" i="1"/>
  <c r="AA37" i="1"/>
  <c r="AD25" i="1"/>
  <c r="AA25" i="1"/>
  <c r="AE296" i="1"/>
  <c r="AB296" i="1"/>
  <c r="AK296" i="1" s="1"/>
  <c r="AE288" i="1"/>
  <c r="AB288" i="1"/>
  <c r="AK288" i="1" s="1"/>
  <c r="AE276" i="1"/>
  <c r="AB276" i="1"/>
  <c r="AK276" i="1" s="1"/>
  <c r="AE268" i="1"/>
  <c r="AB268" i="1"/>
  <c r="AK268" i="1" s="1"/>
  <c r="AE260" i="1"/>
  <c r="AB260" i="1"/>
  <c r="AK260" i="1" s="1"/>
  <c r="AE252" i="1"/>
  <c r="AB252" i="1"/>
  <c r="AK252" i="1" s="1"/>
  <c r="AE240" i="1"/>
  <c r="AB240" i="1"/>
  <c r="AK240" i="1" s="1"/>
  <c r="AE232" i="1"/>
  <c r="AB232" i="1"/>
  <c r="AK232" i="1" s="1"/>
  <c r="AE220" i="1"/>
  <c r="AB220" i="1"/>
  <c r="AK220" i="1" s="1"/>
  <c r="AE212" i="1"/>
  <c r="AB212" i="1"/>
  <c r="AK212" i="1" s="1"/>
  <c r="AE204" i="1"/>
  <c r="AB204" i="1"/>
  <c r="AK204" i="1" s="1"/>
  <c r="AE196" i="1"/>
  <c r="AB196" i="1"/>
  <c r="AK196" i="1" s="1"/>
  <c r="AE188" i="1"/>
  <c r="AB188" i="1"/>
  <c r="AK188" i="1" s="1"/>
  <c r="AE180" i="1"/>
  <c r="AB180" i="1"/>
  <c r="AK180" i="1" s="1"/>
  <c r="AE172" i="1"/>
  <c r="AB172" i="1"/>
  <c r="AK172" i="1" s="1"/>
  <c r="AE164" i="1"/>
  <c r="AB164" i="1"/>
  <c r="AK164" i="1" s="1"/>
  <c r="AE152" i="1"/>
  <c r="AB152" i="1"/>
  <c r="AK152" i="1" s="1"/>
  <c r="AE144" i="1"/>
  <c r="AB144" i="1"/>
  <c r="AK144" i="1" s="1"/>
  <c r="AE140" i="1"/>
  <c r="AB140" i="1"/>
  <c r="AK140" i="1" s="1"/>
  <c r="AE132" i="1"/>
  <c r="AB132" i="1"/>
  <c r="AK132" i="1" s="1"/>
  <c r="AE128" i="1"/>
  <c r="AB128" i="1"/>
  <c r="AK128" i="1" s="1"/>
  <c r="AE120" i="1"/>
  <c r="AB120" i="1"/>
  <c r="AK120" i="1" s="1"/>
  <c r="AE112" i="1"/>
  <c r="AB112" i="1"/>
  <c r="AK112" i="1" s="1"/>
  <c r="AE104" i="1"/>
  <c r="AB104" i="1"/>
  <c r="AK104" i="1" s="1"/>
  <c r="AE96" i="1"/>
  <c r="AB96" i="1"/>
  <c r="AK96" i="1" s="1"/>
  <c r="AE88" i="1"/>
  <c r="AB88" i="1"/>
  <c r="AK88" i="1" s="1"/>
  <c r="AE80" i="1"/>
  <c r="AB80" i="1"/>
  <c r="AK80" i="1" s="1"/>
  <c r="AE72" i="1"/>
  <c r="AB72" i="1"/>
  <c r="AK72" i="1" s="1"/>
  <c r="AE68" i="1"/>
  <c r="AB68" i="1"/>
  <c r="AK68" i="1" s="1"/>
  <c r="AE60" i="1"/>
  <c r="AB60" i="1"/>
  <c r="AK60" i="1" s="1"/>
  <c r="AE52" i="1"/>
  <c r="AB52" i="1"/>
  <c r="AK52" i="1" s="1"/>
  <c r="AE44" i="1"/>
  <c r="AB44" i="1"/>
  <c r="AK44" i="1" s="1"/>
  <c r="AE36" i="1"/>
  <c r="AB36" i="1"/>
  <c r="AK36" i="1" s="1"/>
  <c r="AE32" i="1"/>
  <c r="AB32" i="1"/>
  <c r="AK32" i="1" s="1"/>
  <c r="AE28" i="1"/>
  <c r="AB28" i="1"/>
  <c r="AK28" i="1" s="1"/>
  <c r="AE24" i="1"/>
  <c r="AB24" i="1"/>
  <c r="AK24" i="1" s="1"/>
  <c r="AD292" i="1"/>
  <c r="AA292" i="1"/>
  <c r="AD284" i="1"/>
  <c r="AA284" i="1"/>
  <c r="AD276" i="1"/>
  <c r="AA276" i="1"/>
  <c r="AD268" i="1"/>
  <c r="AA268" i="1"/>
  <c r="AD256" i="1"/>
  <c r="AA256" i="1"/>
  <c r="AD248" i="1"/>
  <c r="AA248" i="1"/>
  <c r="AD240" i="1"/>
  <c r="AA240" i="1"/>
  <c r="AD232" i="1"/>
  <c r="AA232" i="1"/>
  <c r="AD224" i="1"/>
  <c r="AA224" i="1"/>
  <c r="AD216" i="1"/>
  <c r="AA216" i="1"/>
  <c r="AD208" i="1"/>
  <c r="AA208" i="1"/>
  <c r="AD196" i="1"/>
  <c r="AA196" i="1"/>
  <c r="AD188" i="1"/>
  <c r="AA188" i="1"/>
  <c r="AD180" i="1"/>
  <c r="AA180" i="1"/>
  <c r="AD172" i="1"/>
  <c r="AA172" i="1"/>
  <c r="AD168" i="1"/>
  <c r="AA168" i="1"/>
  <c r="AD164" i="1"/>
  <c r="AA164" i="1"/>
  <c r="AD160" i="1"/>
  <c r="AA160" i="1"/>
  <c r="AD156" i="1"/>
  <c r="AA156" i="1"/>
  <c r="AD152" i="1"/>
  <c r="AA152" i="1"/>
  <c r="AD148" i="1"/>
  <c r="AA148" i="1"/>
  <c r="AD144" i="1"/>
  <c r="AA144" i="1"/>
  <c r="AD140" i="1"/>
  <c r="AA140" i="1"/>
  <c r="AD136" i="1"/>
  <c r="AA136" i="1"/>
  <c r="AD132" i="1"/>
  <c r="AA132" i="1"/>
  <c r="AD128" i="1"/>
  <c r="AA128" i="1"/>
  <c r="AD124" i="1"/>
  <c r="AA124" i="1"/>
  <c r="AD120" i="1"/>
  <c r="AA120" i="1"/>
  <c r="AD116" i="1"/>
  <c r="AA116" i="1"/>
  <c r="AD112" i="1"/>
  <c r="AA112" i="1"/>
  <c r="AD108" i="1"/>
  <c r="AA108" i="1"/>
  <c r="AD104" i="1"/>
  <c r="AA104" i="1"/>
  <c r="AD100" i="1"/>
  <c r="AA100" i="1"/>
  <c r="AD96" i="1"/>
  <c r="AA96" i="1"/>
  <c r="AD92" i="1"/>
  <c r="AA92" i="1"/>
  <c r="AD88" i="1"/>
  <c r="AA88" i="1"/>
  <c r="AD84" i="1"/>
  <c r="AA84" i="1"/>
  <c r="AD80" i="1"/>
  <c r="AA80" i="1"/>
  <c r="AD76" i="1"/>
  <c r="AA76" i="1"/>
  <c r="AD72" i="1"/>
  <c r="AA72" i="1"/>
  <c r="AD68" i="1"/>
  <c r="AA68" i="1"/>
  <c r="AD64" i="1"/>
  <c r="AA64" i="1"/>
  <c r="AD60" i="1"/>
  <c r="AA60" i="1"/>
  <c r="AD56" i="1"/>
  <c r="AA56" i="1"/>
  <c r="AD52" i="1"/>
  <c r="AA52" i="1"/>
  <c r="AD48" i="1"/>
  <c r="AA48" i="1"/>
  <c r="AD44" i="1"/>
  <c r="AA44" i="1"/>
  <c r="AD40" i="1"/>
  <c r="AA40" i="1"/>
  <c r="AD36" i="1"/>
  <c r="AA36" i="1"/>
  <c r="AD32" i="1"/>
  <c r="AA32" i="1"/>
  <c r="AD28" i="1"/>
  <c r="AA28" i="1"/>
  <c r="AD24" i="1"/>
  <c r="AA24" i="1"/>
  <c r="AD20" i="1"/>
  <c r="AA20" i="1"/>
  <c r="AE295" i="1"/>
  <c r="AB295" i="1"/>
  <c r="AK295" i="1" s="1"/>
  <c r="AE291" i="1"/>
  <c r="AB291" i="1"/>
  <c r="AK291" i="1" s="1"/>
  <c r="AE287" i="1"/>
  <c r="AB287" i="1"/>
  <c r="AK287" i="1" s="1"/>
  <c r="AE283" i="1"/>
  <c r="AB283" i="1"/>
  <c r="AK283" i="1" s="1"/>
  <c r="AE279" i="1"/>
  <c r="AB279" i="1"/>
  <c r="AK279" i="1" s="1"/>
  <c r="AE275" i="1"/>
  <c r="AB275" i="1"/>
  <c r="AK275" i="1" s="1"/>
  <c r="AE271" i="1"/>
  <c r="AB271" i="1"/>
  <c r="AK271" i="1" s="1"/>
  <c r="AE267" i="1"/>
  <c r="AB267" i="1"/>
  <c r="AK267" i="1" s="1"/>
  <c r="AE263" i="1"/>
  <c r="AB263" i="1"/>
  <c r="AK263" i="1" s="1"/>
  <c r="AE259" i="1"/>
  <c r="AB259" i="1"/>
  <c r="AK259" i="1" s="1"/>
  <c r="AE255" i="1"/>
  <c r="AB255" i="1"/>
  <c r="AK255" i="1" s="1"/>
  <c r="AE251" i="1"/>
  <c r="AB251" i="1"/>
  <c r="AK251" i="1" s="1"/>
  <c r="AE247" i="1"/>
  <c r="AB247" i="1"/>
  <c r="AK247" i="1" s="1"/>
  <c r="AE243" i="1"/>
  <c r="AB243" i="1"/>
  <c r="AK243" i="1" s="1"/>
  <c r="AE239" i="1"/>
  <c r="AB239" i="1"/>
  <c r="AK239" i="1" s="1"/>
  <c r="AE235" i="1"/>
  <c r="AB235" i="1"/>
  <c r="AK235" i="1" s="1"/>
  <c r="AE231" i="1"/>
  <c r="AB231" i="1"/>
  <c r="AK231" i="1" s="1"/>
  <c r="AE227" i="1"/>
  <c r="AB227" i="1"/>
  <c r="AK227" i="1" s="1"/>
  <c r="AE223" i="1"/>
  <c r="AB223" i="1"/>
  <c r="AK223" i="1" s="1"/>
  <c r="AE219" i="1"/>
  <c r="AB219" i="1"/>
  <c r="AK219" i="1" s="1"/>
  <c r="AE215" i="1"/>
  <c r="AB215" i="1"/>
  <c r="AK215" i="1" s="1"/>
  <c r="AE211" i="1"/>
  <c r="AB211" i="1"/>
  <c r="AK211" i="1" s="1"/>
  <c r="AE207" i="1"/>
  <c r="AB207" i="1"/>
  <c r="AK207" i="1" s="1"/>
  <c r="AE203" i="1"/>
  <c r="AB203" i="1"/>
  <c r="AK203" i="1" s="1"/>
  <c r="AE199" i="1"/>
  <c r="AB199" i="1"/>
  <c r="AK199" i="1" s="1"/>
  <c r="AE195" i="1"/>
  <c r="AB195" i="1"/>
  <c r="AK195" i="1" s="1"/>
  <c r="AE191" i="1"/>
  <c r="AB191" i="1"/>
  <c r="AK191" i="1" s="1"/>
  <c r="AE187" i="1"/>
  <c r="AB187" i="1"/>
  <c r="AK187" i="1" s="1"/>
  <c r="AE183" i="1"/>
  <c r="AB183" i="1"/>
  <c r="AK183" i="1" s="1"/>
  <c r="AE179" i="1"/>
  <c r="AB179" i="1"/>
  <c r="AK179" i="1" s="1"/>
  <c r="AE175" i="1"/>
  <c r="AB175" i="1"/>
  <c r="AK175" i="1" s="1"/>
  <c r="AE171" i="1"/>
  <c r="AB171" i="1"/>
  <c r="AK171" i="1" s="1"/>
  <c r="AE167" i="1"/>
  <c r="AB167" i="1"/>
  <c r="AK167" i="1" s="1"/>
  <c r="AE163" i="1"/>
  <c r="AB163" i="1"/>
  <c r="AK163" i="1" s="1"/>
  <c r="AE159" i="1"/>
  <c r="AB159" i="1"/>
  <c r="AK159" i="1" s="1"/>
  <c r="AE155" i="1"/>
  <c r="AB155" i="1"/>
  <c r="AK155" i="1" s="1"/>
  <c r="AE151" i="1"/>
  <c r="AB151" i="1"/>
  <c r="AK151" i="1" s="1"/>
  <c r="AE147" i="1"/>
  <c r="AB147" i="1"/>
  <c r="AK147" i="1" s="1"/>
  <c r="AE143" i="1"/>
  <c r="AB143" i="1"/>
  <c r="AK143" i="1" s="1"/>
  <c r="AE139" i="1"/>
  <c r="AB139" i="1"/>
  <c r="AK139" i="1" s="1"/>
  <c r="AE135" i="1"/>
  <c r="AB135" i="1"/>
  <c r="AK135" i="1" s="1"/>
  <c r="AE131" i="1"/>
  <c r="AB131" i="1"/>
  <c r="AK131" i="1" s="1"/>
  <c r="AE127" i="1"/>
  <c r="AB127" i="1"/>
  <c r="AK127" i="1" s="1"/>
  <c r="AE123" i="1"/>
  <c r="AB123" i="1"/>
  <c r="AK123" i="1" s="1"/>
  <c r="AE119" i="1"/>
  <c r="AB119" i="1"/>
  <c r="AK119" i="1" s="1"/>
  <c r="AE115" i="1"/>
  <c r="AB115" i="1"/>
  <c r="AK115" i="1" s="1"/>
  <c r="AE111" i="1"/>
  <c r="AB111" i="1"/>
  <c r="AK111" i="1" s="1"/>
  <c r="AE107" i="1"/>
  <c r="AB107" i="1"/>
  <c r="AK107" i="1" s="1"/>
  <c r="AE103" i="1"/>
  <c r="AB103" i="1"/>
  <c r="AK103" i="1" s="1"/>
  <c r="AE99" i="1"/>
  <c r="AB99" i="1"/>
  <c r="AK99" i="1" s="1"/>
  <c r="AE95" i="1"/>
  <c r="AB95" i="1"/>
  <c r="AK95" i="1" s="1"/>
  <c r="AE91" i="1"/>
  <c r="AB91" i="1"/>
  <c r="AK91" i="1" s="1"/>
  <c r="AE87" i="1"/>
  <c r="AB87" i="1"/>
  <c r="AK87" i="1" s="1"/>
  <c r="AE83" i="1"/>
  <c r="AB83" i="1"/>
  <c r="AK83" i="1" s="1"/>
  <c r="AE79" i="1"/>
  <c r="AB79" i="1"/>
  <c r="AK79" i="1" s="1"/>
  <c r="AE75" i="1"/>
  <c r="AB75" i="1"/>
  <c r="AK75" i="1" s="1"/>
  <c r="AE71" i="1"/>
  <c r="AB71" i="1"/>
  <c r="AK71" i="1" s="1"/>
  <c r="AE67" i="1"/>
  <c r="AB67" i="1"/>
  <c r="AK67" i="1" s="1"/>
  <c r="AE63" i="1"/>
  <c r="AB63" i="1"/>
  <c r="AK63" i="1" s="1"/>
  <c r="AE59" i="1"/>
  <c r="AB59" i="1"/>
  <c r="AK59" i="1" s="1"/>
  <c r="AE55" i="1"/>
  <c r="AB55" i="1"/>
  <c r="AK55" i="1" s="1"/>
  <c r="AE51" i="1"/>
  <c r="AB51" i="1"/>
  <c r="AK51" i="1" s="1"/>
  <c r="AE47" i="1"/>
  <c r="AB47" i="1"/>
  <c r="AK47" i="1" s="1"/>
  <c r="AE43" i="1"/>
  <c r="AB43" i="1"/>
  <c r="AK43" i="1" s="1"/>
  <c r="AE39" i="1"/>
  <c r="AB39" i="1"/>
  <c r="AK39" i="1" s="1"/>
  <c r="AE35" i="1"/>
  <c r="AB35" i="1"/>
  <c r="AK35" i="1" s="1"/>
  <c r="AE31" i="1"/>
  <c r="AB31" i="1"/>
  <c r="AK31" i="1" s="1"/>
  <c r="AE27" i="1"/>
  <c r="AB27" i="1"/>
  <c r="AK27" i="1" s="1"/>
  <c r="AE23" i="1"/>
  <c r="AB23" i="1"/>
  <c r="AK23" i="1" s="1"/>
  <c r="AE19" i="1"/>
  <c r="AB19" i="1"/>
  <c r="AK19" i="1" s="1"/>
  <c r="AD17" i="1"/>
  <c r="AA17" i="1"/>
  <c r="AD286" i="1"/>
  <c r="AA286" i="1"/>
  <c r="AD266" i="1"/>
  <c r="AA266" i="1"/>
  <c r="AD254" i="1"/>
  <c r="AA254" i="1"/>
  <c r="AD242" i="1"/>
  <c r="AA242" i="1"/>
  <c r="AD226" i="1"/>
  <c r="AA226" i="1"/>
  <c r="AD210" i="1"/>
  <c r="AA210" i="1"/>
  <c r="AD194" i="1"/>
  <c r="AA194" i="1"/>
  <c r="AD182" i="1"/>
  <c r="AA182" i="1"/>
  <c r="AD174" i="1"/>
  <c r="AA174" i="1"/>
  <c r="AD162" i="1"/>
  <c r="AA162" i="1"/>
  <c r="AD150" i="1"/>
  <c r="AA150" i="1"/>
  <c r="AD138" i="1"/>
  <c r="AA138" i="1"/>
  <c r="AD130" i="1"/>
  <c r="AA130" i="1"/>
  <c r="AD118" i="1"/>
  <c r="AA118" i="1"/>
  <c r="AD106" i="1"/>
  <c r="AA106" i="1"/>
  <c r="AD90" i="1"/>
  <c r="AA90" i="1"/>
  <c r="AD78" i="1"/>
  <c r="AA78" i="1"/>
  <c r="AD62" i="1"/>
  <c r="AA62" i="1"/>
  <c r="AD50" i="1"/>
  <c r="AA50" i="1"/>
  <c r="AD38" i="1"/>
  <c r="AA38" i="1"/>
  <c r="AD26" i="1"/>
  <c r="AA26" i="1"/>
  <c r="AE289" i="1"/>
  <c r="AB289" i="1"/>
  <c r="AK289" i="1" s="1"/>
  <c r="AE281" i="1"/>
  <c r="AB281" i="1"/>
  <c r="AK281" i="1" s="1"/>
  <c r="AE273" i="1"/>
  <c r="AB273" i="1"/>
  <c r="AK273" i="1" s="1"/>
  <c r="AE265" i="1"/>
  <c r="AB265" i="1"/>
  <c r="AK265" i="1" s="1"/>
  <c r="AE253" i="1"/>
  <c r="AB253" i="1"/>
  <c r="AK253" i="1" s="1"/>
  <c r="AE245" i="1"/>
  <c r="AB245" i="1"/>
  <c r="AK245" i="1" s="1"/>
  <c r="AE241" i="1"/>
  <c r="AB241" i="1"/>
  <c r="AK241" i="1" s="1"/>
  <c r="AE233" i="1"/>
  <c r="AB233" i="1"/>
  <c r="AK233" i="1" s="1"/>
  <c r="AE225" i="1"/>
  <c r="AB225" i="1"/>
  <c r="AK225" i="1" s="1"/>
  <c r="AE217" i="1"/>
  <c r="AB217" i="1"/>
  <c r="AK217" i="1" s="1"/>
  <c r="AE209" i="1"/>
  <c r="AB209" i="1"/>
  <c r="AK209" i="1" s="1"/>
  <c r="AE201" i="1"/>
  <c r="AB201" i="1"/>
  <c r="AK201" i="1" s="1"/>
  <c r="AE193" i="1"/>
  <c r="AB193" i="1"/>
  <c r="AK193" i="1" s="1"/>
  <c r="AE185" i="1"/>
  <c r="AB185" i="1"/>
  <c r="AK185" i="1" s="1"/>
  <c r="AE173" i="1"/>
  <c r="AB173" i="1"/>
  <c r="AK173" i="1" s="1"/>
  <c r="AE161" i="1"/>
  <c r="AB161" i="1"/>
  <c r="AK161" i="1" s="1"/>
  <c r="AE149" i="1"/>
  <c r="AB149" i="1"/>
  <c r="AK149" i="1" s="1"/>
  <c r="AE141" i="1"/>
  <c r="AB141" i="1"/>
  <c r="AK141" i="1" s="1"/>
  <c r="AE133" i="1"/>
  <c r="AB133" i="1"/>
  <c r="AK133" i="1" s="1"/>
  <c r="AE125" i="1"/>
  <c r="AB125" i="1"/>
  <c r="AK125" i="1" s="1"/>
  <c r="AE117" i="1"/>
  <c r="AB117" i="1"/>
  <c r="AK117" i="1" s="1"/>
  <c r="AE105" i="1"/>
  <c r="AB105" i="1"/>
  <c r="AK105" i="1" s="1"/>
  <c r="AE97" i="1"/>
  <c r="AB97" i="1"/>
  <c r="AK97" i="1" s="1"/>
  <c r="AE89" i="1"/>
  <c r="AB89" i="1"/>
  <c r="AK89" i="1" s="1"/>
  <c r="AE81" i="1"/>
  <c r="AB81" i="1"/>
  <c r="AK81" i="1" s="1"/>
  <c r="AE73" i="1"/>
  <c r="AB73" i="1"/>
  <c r="AK73" i="1" s="1"/>
  <c r="AE65" i="1"/>
  <c r="AB65" i="1"/>
  <c r="AK65" i="1" s="1"/>
  <c r="AE57" i="1"/>
  <c r="AB57" i="1"/>
  <c r="AK57" i="1" s="1"/>
  <c r="AE49" i="1"/>
  <c r="AB49" i="1"/>
  <c r="AK49" i="1" s="1"/>
  <c r="AE41" i="1"/>
  <c r="AB41" i="1"/>
  <c r="AK41" i="1" s="1"/>
  <c r="AE25" i="1"/>
  <c r="AB25" i="1"/>
  <c r="AK25" i="1" s="1"/>
  <c r="AE17" i="1"/>
  <c r="AB17" i="1"/>
  <c r="AK17" i="1" s="1"/>
  <c r="AD289" i="1"/>
  <c r="AA289" i="1"/>
  <c r="AD277" i="1"/>
  <c r="AA277" i="1"/>
  <c r="AD269" i="1"/>
  <c r="AA269" i="1"/>
  <c r="AD261" i="1"/>
  <c r="AA261" i="1"/>
  <c r="AD249" i="1"/>
  <c r="AA249" i="1"/>
  <c r="AD241" i="1"/>
  <c r="AA241" i="1"/>
  <c r="AD233" i="1"/>
  <c r="AA233" i="1"/>
  <c r="AD225" i="1"/>
  <c r="AA225" i="1"/>
  <c r="AD217" i="1"/>
  <c r="AA217" i="1"/>
  <c r="AD209" i="1"/>
  <c r="AA209" i="1"/>
  <c r="AD201" i="1"/>
  <c r="AA201" i="1"/>
  <c r="AD193" i="1"/>
  <c r="AA193" i="1"/>
  <c r="AD181" i="1"/>
  <c r="AA181" i="1"/>
  <c r="AD173" i="1"/>
  <c r="AA173" i="1"/>
  <c r="AD165" i="1"/>
  <c r="AA165" i="1"/>
  <c r="AD157" i="1"/>
  <c r="AA157" i="1"/>
  <c r="AD145" i="1"/>
  <c r="AA145" i="1"/>
  <c r="AD137" i="1"/>
  <c r="AA137" i="1"/>
  <c r="AD133" i="1"/>
  <c r="AA133" i="1"/>
  <c r="AD125" i="1"/>
  <c r="AA125" i="1"/>
  <c r="AD113" i="1"/>
  <c r="AA113" i="1"/>
  <c r="AD105" i="1"/>
  <c r="AA105" i="1"/>
  <c r="AD97" i="1"/>
  <c r="AA97" i="1"/>
  <c r="AD89" i="1"/>
  <c r="AA89" i="1"/>
  <c r="AD81" i="1"/>
  <c r="AA81" i="1"/>
  <c r="AD77" i="1"/>
  <c r="AA77" i="1"/>
  <c r="AD69" i="1"/>
  <c r="AA69" i="1"/>
  <c r="AD61" i="1"/>
  <c r="AA61" i="1"/>
  <c r="AD57" i="1"/>
  <c r="AA57" i="1"/>
  <c r="AD49" i="1"/>
  <c r="AA49" i="1"/>
  <c r="AD41" i="1"/>
  <c r="AA41" i="1"/>
  <c r="AD33" i="1"/>
  <c r="AA33" i="1"/>
  <c r="AD29" i="1"/>
  <c r="AA29" i="1"/>
  <c r="AD21" i="1"/>
  <c r="AA21" i="1"/>
  <c r="AE292" i="1"/>
  <c r="AB292" i="1"/>
  <c r="AK292" i="1" s="1"/>
  <c r="AE284" i="1"/>
  <c r="AB284" i="1"/>
  <c r="AK284" i="1" s="1"/>
  <c r="AE280" i="1"/>
  <c r="AB280" i="1"/>
  <c r="AK280" i="1" s="1"/>
  <c r="AE272" i="1"/>
  <c r="AB272" i="1"/>
  <c r="AK272" i="1" s="1"/>
  <c r="AE264" i="1"/>
  <c r="AB264" i="1"/>
  <c r="AK264" i="1" s="1"/>
  <c r="AE256" i="1"/>
  <c r="AB256" i="1"/>
  <c r="AK256" i="1" s="1"/>
  <c r="AE248" i="1"/>
  <c r="AB248" i="1"/>
  <c r="AK248" i="1" s="1"/>
  <c r="AE244" i="1"/>
  <c r="AB244" i="1"/>
  <c r="AK244" i="1" s="1"/>
  <c r="AE236" i="1"/>
  <c r="AB236" i="1"/>
  <c r="AK236" i="1" s="1"/>
  <c r="AE228" i="1"/>
  <c r="AB228" i="1"/>
  <c r="AK228" i="1" s="1"/>
  <c r="AE224" i="1"/>
  <c r="AB224" i="1"/>
  <c r="AK224" i="1" s="1"/>
  <c r="AE216" i="1"/>
  <c r="AB216" i="1"/>
  <c r="AK216" i="1" s="1"/>
  <c r="AE208" i="1"/>
  <c r="AB208" i="1"/>
  <c r="AK208" i="1" s="1"/>
  <c r="AE200" i="1"/>
  <c r="AB200" i="1"/>
  <c r="AK200" i="1" s="1"/>
  <c r="AE192" i="1"/>
  <c r="AB192" i="1"/>
  <c r="AK192" i="1" s="1"/>
  <c r="AE184" i="1"/>
  <c r="AB184" i="1"/>
  <c r="AK184" i="1" s="1"/>
  <c r="AE176" i="1"/>
  <c r="AB176" i="1"/>
  <c r="AK176" i="1" s="1"/>
  <c r="AE168" i="1"/>
  <c r="AB168" i="1"/>
  <c r="AK168" i="1" s="1"/>
  <c r="AE160" i="1"/>
  <c r="AB160" i="1"/>
  <c r="AK160" i="1" s="1"/>
  <c r="AE156" i="1"/>
  <c r="AB156" i="1"/>
  <c r="AK156" i="1" s="1"/>
  <c r="AE148" i="1"/>
  <c r="AB148" i="1"/>
  <c r="AK148" i="1" s="1"/>
  <c r="AE136" i="1"/>
  <c r="AB136" i="1"/>
  <c r="AK136" i="1" s="1"/>
  <c r="AE124" i="1"/>
  <c r="AB124" i="1"/>
  <c r="AK124" i="1" s="1"/>
  <c r="AE116" i="1"/>
  <c r="AB116" i="1"/>
  <c r="AK116" i="1" s="1"/>
  <c r="AE108" i="1"/>
  <c r="AB108" i="1"/>
  <c r="AK108" i="1" s="1"/>
  <c r="AE100" i="1"/>
  <c r="AB100" i="1"/>
  <c r="AK100" i="1" s="1"/>
  <c r="AE92" i="1"/>
  <c r="AB92" i="1"/>
  <c r="AK92" i="1" s="1"/>
  <c r="AE84" i="1"/>
  <c r="AB84" i="1"/>
  <c r="AK84" i="1" s="1"/>
  <c r="AE76" i="1"/>
  <c r="AB76" i="1"/>
  <c r="AK76" i="1" s="1"/>
  <c r="AE64" i="1"/>
  <c r="AB64" i="1"/>
  <c r="AK64" i="1" s="1"/>
  <c r="AE56" i="1"/>
  <c r="AB56" i="1"/>
  <c r="AK56" i="1" s="1"/>
  <c r="AE48" i="1"/>
  <c r="AB48" i="1"/>
  <c r="AK48" i="1" s="1"/>
  <c r="AE40" i="1"/>
  <c r="AB40" i="1"/>
  <c r="AK40" i="1" s="1"/>
  <c r="AE20" i="1"/>
  <c r="AB20" i="1"/>
  <c r="AK20" i="1" s="1"/>
  <c r="AD296" i="1"/>
  <c r="AA296" i="1"/>
  <c r="AD288" i="1"/>
  <c r="AA288" i="1"/>
  <c r="AD280" i="1"/>
  <c r="AA280" i="1"/>
  <c r="AD272" i="1"/>
  <c r="AA272" i="1"/>
  <c r="AD264" i="1"/>
  <c r="AA264" i="1"/>
  <c r="AD260" i="1"/>
  <c r="AA260" i="1"/>
  <c r="AD252" i="1"/>
  <c r="AA252" i="1"/>
  <c r="AD244" i="1"/>
  <c r="AA244" i="1"/>
  <c r="AD236" i="1"/>
  <c r="AA236" i="1"/>
  <c r="AD228" i="1"/>
  <c r="AA228" i="1"/>
  <c r="AD220" i="1"/>
  <c r="AA220" i="1"/>
  <c r="AD212" i="1"/>
  <c r="AA212" i="1"/>
  <c r="AD204" i="1"/>
  <c r="AA204" i="1"/>
  <c r="AD200" i="1"/>
  <c r="AA200" i="1"/>
  <c r="AD192" i="1"/>
  <c r="AA192" i="1"/>
  <c r="AD184" i="1"/>
  <c r="AA184" i="1"/>
  <c r="AD176" i="1"/>
  <c r="AA176" i="1"/>
  <c r="AD295" i="1"/>
  <c r="AA295" i="1"/>
  <c r="AD291" i="1"/>
  <c r="AA291" i="1"/>
  <c r="AD287" i="1"/>
  <c r="AA287" i="1"/>
  <c r="AD283" i="1"/>
  <c r="AA283" i="1"/>
  <c r="AD279" i="1"/>
  <c r="AA279" i="1"/>
  <c r="AD275" i="1"/>
  <c r="AA275" i="1"/>
  <c r="AD271" i="1"/>
  <c r="AA271" i="1"/>
  <c r="AD267" i="1"/>
  <c r="AA267" i="1"/>
  <c r="AD263" i="1"/>
  <c r="AA263" i="1"/>
  <c r="AD259" i="1"/>
  <c r="AA259" i="1"/>
  <c r="AD255" i="1"/>
  <c r="AA255" i="1"/>
  <c r="AD251" i="1"/>
  <c r="AA251" i="1"/>
  <c r="AD247" i="1"/>
  <c r="AA247" i="1"/>
  <c r="AD243" i="1"/>
  <c r="AA243" i="1"/>
  <c r="AD239" i="1"/>
  <c r="AA239" i="1"/>
  <c r="AD235" i="1"/>
  <c r="AA235" i="1"/>
  <c r="AD231" i="1"/>
  <c r="AA231" i="1"/>
  <c r="AD227" i="1"/>
  <c r="AA227" i="1"/>
  <c r="AD223" i="1"/>
  <c r="AA223" i="1"/>
  <c r="AD219" i="1"/>
  <c r="AA219" i="1"/>
  <c r="AD215" i="1"/>
  <c r="AA215" i="1"/>
  <c r="AD211" i="1"/>
  <c r="AA211" i="1"/>
  <c r="AD207" i="1"/>
  <c r="AA207" i="1"/>
  <c r="AD203" i="1"/>
  <c r="AA203" i="1"/>
  <c r="AD199" i="1"/>
  <c r="AA199" i="1"/>
  <c r="AD195" i="1"/>
  <c r="AA195" i="1"/>
  <c r="AD191" i="1"/>
  <c r="AA191" i="1"/>
  <c r="AD187" i="1"/>
  <c r="AA187" i="1"/>
  <c r="AD183" i="1"/>
  <c r="AA183" i="1"/>
  <c r="AD179" i="1"/>
  <c r="AA179" i="1"/>
  <c r="AD175" i="1"/>
  <c r="AA175" i="1"/>
  <c r="AD171" i="1"/>
  <c r="AA171" i="1"/>
  <c r="AD167" i="1"/>
  <c r="AA167" i="1"/>
  <c r="AD163" i="1"/>
  <c r="AA163" i="1"/>
  <c r="AD159" i="1"/>
  <c r="AA159" i="1"/>
  <c r="AD155" i="1"/>
  <c r="AA155" i="1"/>
  <c r="AD151" i="1"/>
  <c r="AA151" i="1"/>
  <c r="AD147" i="1"/>
  <c r="AA147" i="1"/>
  <c r="AD143" i="1"/>
  <c r="AA143" i="1"/>
  <c r="AD139" i="1"/>
  <c r="AA139" i="1"/>
  <c r="AD135" i="1"/>
  <c r="AA135" i="1"/>
  <c r="AD131" i="1"/>
  <c r="AA131" i="1"/>
  <c r="AD127" i="1"/>
  <c r="AA127" i="1"/>
  <c r="AD123" i="1"/>
  <c r="AA123" i="1"/>
  <c r="AD119" i="1"/>
  <c r="AA119" i="1"/>
  <c r="AD115" i="1"/>
  <c r="AA115" i="1"/>
  <c r="AD111" i="1"/>
  <c r="AA111" i="1"/>
  <c r="AD107" i="1"/>
  <c r="AA107" i="1"/>
  <c r="AD103" i="1"/>
  <c r="AA103" i="1"/>
  <c r="AD99" i="1"/>
  <c r="AA99" i="1"/>
  <c r="AD95" i="1"/>
  <c r="AA95" i="1"/>
  <c r="AD91" i="1"/>
  <c r="AA91" i="1"/>
  <c r="AD87" i="1"/>
  <c r="AA87" i="1"/>
  <c r="AD83" i="1"/>
  <c r="AA83" i="1"/>
  <c r="AD79" i="1"/>
  <c r="AA79" i="1"/>
  <c r="AD75" i="1"/>
  <c r="AA75" i="1"/>
  <c r="AD71" i="1"/>
  <c r="AA71" i="1"/>
  <c r="AD67" i="1"/>
  <c r="AA67" i="1"/>
  <c r="AD63" i="1"/>
  <c r="AA63" i="1"/>
  <c r="AD59" i="1"/>
  <c r="AA59" i="1"/>
  <c r="AD55" i="1"/>
  <c r="AA55" i="1"/>
  <c r="AD51" i="1"/>
  <c r="AA51" i="1"/>
  <c r="AD47" i="1"/>
  <c r="AA47" i="1"/>
  <c r="AD43" i="1"/>
  <c r="AA43" i="1"/>
  <c r="AD39" i="1"/>
  <c r="AA39" i="1"/>
  <c r="AD35" i="1"/>
  <c r="AA35" i="1"/>
  <c r="AD31" i="1"/>
  <c r="AA31" i="1"/>
  <c r="AD27" i="1"/>
  <c r="AA27" i="1"/>
  <c r="AD23" i="1"/>
  <c r="AA23" i="1"/>
  <c r="AD19" i="1"/>
  <c r="AA19" i="1"/>
  <c r="AE294" i="1"/>
  <c r="AB294" i="1"/>
  <c r="AK294" i="1" s="1"/>
  <c r="AE290" i="1"/>
  <c r="AB290" i="1"/>
  <c r="AK290" i="1" s="1"/>
  <c r="AE286" i="1"/>
  <c r="AB286" i="1"/>
  <c r="AK286" i="1" s="1"/>
  <c r="AE282" i="1"/>
  <c r="AB282" i="1"/>
  <c r="AK282" i="1" s="1"/>
  <c r="AE278" i="1"/>
  <c r="AB278" i="1"/>
  <c r="AK278" i="1" s="1"/>
  <c r="AE274" i="1"/>
  <c r="AB274" i="1"/>
  <c r="AK274" i="1" s="1"/>
  <c r="AE270" i="1"/>
  <c r="AB270" i="1"/>
  <c r="AK270" i="1" s="1"/>
  <c r="AE266" i="1"/>
  <c r="AB266" i="1"/>
  <c r="AK266" i="1" s="1"/>
  <c r="AE262" i="1"/>
  <c r="AB262" i="1"/>
  <c r="AK262" i="1" s="1"/>
  <c r="AE258" i="1"/>
  <c r="AB258" i="1"/>
  <c r="AK258" i="1" s="1"/>
  <c r="AE254" i="1"/>
  <c r="AB254" i="1"/>
  <c r="AK254" i="1" s="1"/>
  <c r="AE250" i="1"/>
  <c r="AB250" i="1"/>
  <c r="AK250" i="1" s="1"/>
  <c r="AE246" i="1"/>
  <c r="AB246" i="1"/>
  <c r="AK246" i="1" s="1"/>
  <c r="AE242" i="1"/>
  <c r="AB242" i="1"/>
  <c r="AK242" i="1" s="1"/>
  <c r="AE238" i="1"/>
  <c r="AB238" i="1"/>
  <c r="AK238" i="1" s="1"/>
  <c r="AE234" i="1"/>
  <c r="AB234" i="1"/>
  <c r="AK234" i="1" s="1"/>
  <c r="AE230" i="1"/>
  <c r="AB230" i="1"/>
  <c r="AK230" i="1" s="1"/>
  <c r="AE226" i="1"/>
  <c r="AB226" i="1"/>
  <c r="AK226" i="1" s="1"/>
  <c r="AE222" i="1"/>
  <c r="AB222" i="1"/>
  <c r="AK222" i="1" s="1"/>
  <c r="AE218" i="1"/>
  <c r="AB218" i="1"/>
  <c r="AK218" i="1" s="1"/>
  <c r="AE214" i="1"/>
  <c r="AB214" i="1"/>
  <c r="AK214" i="1" s="1"/>
  <c r="AE210" i="1"/>
  <c r="AB210" i="1"/>
  <c r="AK210" i="1" s="1"/>
  <c r="AE206" i="1"/>
  <c r="AB206" i="1"/>
  <c r="AK206" i="1" s="1"/>
  <c r="AE202" i="1"/>
  <c r="AB202" i="1"/>
  <c r="AK202" i="1" s="1"/>
  <c r="AE198" i="1"/>
  <c r="AB198" i="1"/>
  <c r="AK198" i="1" s="1"/>
  <c r="AE194" i="1"/>
  <c r="AB194" i="1"/>
  <c r="AK194" i="1" s="1"/>
  <c r="AE190" i="1"/>
  <c r="AB190" i="1"/>
  <c r="AK190" i="1" s="1"/>
  <c r="AE186" i="1"/>
  <c r="AB186" i="1"/>
  <c r="AK186" i="1" s="1"/>
  <c r="AE182" i="1"/>
  <c r="AB182" i="1"/>
  <c r="AK182" i="1" s="1"/>
  <c r="AE178" i="1"/>
  <c r="AB178" i="1"/>
  <c r="AK178" i="1" s="1"/>
  <c r="AE174" i="1"/>
  <c r="AB174" i="1"/>
  <c r="AK174" i="1" s="1"/>
  <c r="AE170" i="1"/>
  <c r="AB170" i="1"/>
  <c r="AK170" i="1" s="1"/>
  <c r="AE166" i="1"/>
  <c r="AB166" i="1"/>
  <c r="AK166" i="1" s="1"/>
  <c r="AE162" i="1"/>
  <c r="AB162" i="1"/>
  <c r="AK162" i="1" s="1"/>
  <c r="AE158" i="1"/>
  <c r="AB158" i="1"/>
  <c r="AK158" i="1" s="1"/>
  <c r="AE154" i="1"/>
  <c r="AB154" i="1"/>
  <c r="AK154" i="1" s="1"/>
  <c r="AE150" i="1"/>
  <c r="AB150" i="1"/>
  <c r="AK150" i="1" s="1"/>
  <c r="AE146" i="1"/>
  <c r="AB146" i="1"/>
  <c r="AK146" i="1" s="1"/>
  <c r="AE142" i="1"/>
  <c r="AB142" i="1"/>
  <c r="AK142" i="1" s="1"/>
  <c r="AE138" i="1"/>
  <c r="AB138" i="1"/>
  <c r="AK138" i="1" s="1"/>
  <c r="AE134" i="1"/>
  <c r="AB134" i="1"/>
  <c r="AK134" i="1" s="1"/>
  <c r="AE130" i="1"/>
  <c r="AB130" i="1"/>
  <c r="AK130" i="1" s="1"/>
  <c r="AE126" i="1"/>
  <c r="AB126" i="1"/>
  <c r="AK126" i="1" s="1"/>
  <c r="AE122" i="1"/>
  <c r="AB122" i="1"/>
  <c r="AK122" i="1" s="1"/>
  <c r="AE118" i="1"/>
  <c r="AB118" i="1"/>
  <c r="AK118" i="1" s="1"/>
  <c r="AE114" i="1"/>
  <c r="AB114" i="1"/>
  <c r="AK114" i="1" s="1"/>
  <c r="AE110" i="1"/>
  <c r="AB110" i="1"/>
  <c r="AK110" i="1" s="1"/>
  <c r="AE106" i="1"/>
  <c r="AB106" i="1"/>
  <c r="AK106" i="1" s="1"/>
  <c r="AE102" i="1"/>
  <c r="AB102" i="1"/>
  <c r="AK102" i="1" s="1"/>
  <c r="AE98" i="1"/>
  <c r="AB98" i="1"/>
  <c r="AK98" i="1" s="1"/>
  <c r="AE94" i="1"/>
  <c r="AB94" i="1"/>
  <c r="AK94" i="1" s="1"/>
  <c r="AE90" i="1"/>
  <c r="AB90" i="1"/>
  <c r="AK90" i="1" s="1"/>
  <c r="AE86" i="1"/>
  <c r="AB86" i="1"/>
  <c r="AK86" i="1" s="1"/>
  <c r="AE82" i="1"/>
  <c r="AB82" i="1"/>
  <c r="AK82" i="1" s="1"/>
  <c r="AE78" i="1"/>
  <c r="AB78" i="1"/>
  <c r="AK78" i="1" s="1"/>
  <c r="AE74" i="1"/>
  <c r="AB74" i="1"/>
  <c r="AK74" i="1" s="1"/>
  <c r="AE70" i="1"/>
  <c r="AB70" i="1"/>
  <c r="AK70" i="1" s="1"/>
  <c r="AE66" i="1"/>
  <c r="AB66" i="1"/>
  <c r="AK66" i="1" s="1"/>
  <c r="AE62" i="1"/>
  <c r="AB62" i="1"/>
  <c r="AK62" i="1" s="1"/>
  <c r="AE58" i="1"/>
  <c r="AB58" i="1"/>
  <c r="AK58" i="1" s="1"/>
  <c r="AE54" i="1"/>
  <c r="AB54" i="1"/>
  <c r="AK54" i="1" s="1"/>
  <c r="AE50" i="1"/>
  <c r="AB50" i="1"/>
  <c r="AK50" i="1" s="1"/>
  <c r="AE46" i="1"/>
  <c r="AB46" i="1"/>
  <c r="AK46" i="1" s="1"/>
  <c r="AE42" i="1"/>
  <c r="AB42" i="1"/>
  <c r="AK42" i="1" s="1"/>
  <c r="AE38" i="1"/>
  <c r="AB38" i="1"/>
  <c r="AK38" i="1" s="1"/>
  <c r="AE34" i="1"/>
  <c r="AB34" i="1"/>
  <c r="AK34" i="1" s="1"/>
  <c r="AE30" i="1"/>
  <c r="AB30" i="1"/>
  <c r="AK30" i="1" s="1"/>
  <c r="AE26" i="1"/>
  <c r="AB26" i="1"/>
  <c r="AK26" i="1" s="1"/>
  <c r="AE22" i="1"/>
  <c r="AB22" i="1"/>
  <c r="AK22" i="1" s="1"/>
  <c r="AE18" i="1"/>
  <c r="AB18" i="1"/>
  <c r="AK18" i="1" s="1"/>
  <c r="AI290" i="1"/>
  <c r="AI274" i="1"/>
  <c r="AI258" i="1"/>
  <c r="AI242" i="1"/>
  <c r="AI178" i="1"/>
  <c r="AI162" i="1"/>
  <c r="AI146" i="1"/>
  <c r="AI226" i="1"/>
  <c r="AI98" i="1"/>
  <c r="AI82" i="1"/>
  <c r="AI34" i="1"/>
  <c r="AL281" i="1"/>
  <c r="AM281" i="1"/>
  <c r="AI130" i="1"/>
  <c r="AI114" i="1"/>
  <c r="AI18" i="1"/>
  <c r="AM17" i="1"/>
  <c r="AL17" i="1"/>
  <c r="AI210" i="1"/>
  <c r="AI194" i="1"/>
  <c r="AI66" i="1"/>
  <c r="AI50" i="1"/>
  <c r="AH17" i="1"/>
  <c r="AG17" i="1"/>
  <c r="AI17" i="1"/>
  <c r="AH27" i="1" l="1"/>
  <c r="AG27" i="1"/>
  <c r="AH35" i="1"/>
  <c r="AG35" i="1"/>
  <c r="AH51" i="1"/>
  <c r="AG51" i="1"/>
  <c r="AH75" i="1"/>
  <c r="AG75" i="1"/>
  <c r="AH91" i="1"/>
  <c r="AG91" i="1"/>
  <c r="AH107" i="1"/>
  <c r="AG107" i="1"/>
  <c r="AH123" i="1"/>
  <c r="AG123" i="1"/>
  <c r="AH139" i="1"/>
  <c r="AG139" i="1"/>
  <c r="AH155" i="1"/>
  <c r="AG155" i="1"/>
  <c r="AH171" i="1"/>
  <c r="AG171" i="1"/>
  <c r="AH187" i="1"/>
  <c r="AG187" i="1"/>
  <c r="AH203" i="1"/>
  <c r="AG203" i="1"/>
  <c r="AH219" i="1"/>
  <c r="AG219" i="1"/>
  <c r="AH235" i="1"/>
  <c r="AG235" i="1"/>
  <c r="AH259" i="1"/>
  <c r="AG259" i="1"/>
  <c r="AH275" i="1"/>
  <c r="AG275" i="1"/>
  <c r="AH176" i="1"/>
  <c r="AG176" i="1"/>
  <c r="AH192" i="1"/>
  <c r="AG192" i="1"/>
  <c r="AH220" i="1"/>
  <c r="AG220" i="1"/>
  <c r="AH236" i="1"/>
  <c r="AG236" i="1"/>
  <c r="AH252" i="1"/>
  <c r="AG252" i="1"/>
  <c r="AH264" i="1"/>
  <c r="AG264" i="1"/>
  <c r="AH280" i="1"/>
  <c r="AG280" i="1"/>
  <c r="AH29" i="1"/>
  <c r="AG29" i="1"/>
  <c r="AH41" i="1"/>
  <c r="AG41" i="1"/>
  <c r="AH57" i="1"/>
  <c r="AG57" i="1"/>
  <c r="AH69" i="1"/>
  <c r="AG69" i="1"/>
  <c r="AG81" i="1"/>
  <c r="AH81" i="1"/>
  <c r="AG97" i="1"/>
  <c r="AH97" i="1"/>
  <c r="AG113" i="1"/>
  <c r="AH113" i="1"/>
  <c r="AG133" i="1"/>
  <c r="AH133" i="1"/>
  <c r="AH145" i="1"/>
  <c r="AG145" i="1"/>
  <c r="AH165" i="1"/>
  <c r="AG165" i="1"/>
  <c r="AH181" i="1"/>
  <c r="AG181" i="1"/>
  <c r="AH201" i="1"/>
  <c r="AG201" i="1"/>
  <c r="AH217" i="1"/>
  <c r="AG217" i="1"/>
  <c r="AH233" i="1"/>
  <c r="AG233" i="1"/>
  <c r="AH249" i="1"/>
  <c r="AG249" i="1"/>
  <c r="AH269" i="1"/>
  <c r="AG269" i="1"/>
  <c r="AH289" i="1"/>
  <c r="AG289" i="1"/>
  <c r="AH38" i="1"/>
  <c r="AG38" i="1"/>
  <c r="AH62" i="1"/>
  <c r="AG62" i="1"/>
  <c r="AH90" i="1"/>
  <c r="AG90" i="1"/>
  <c r="AH118" i="1"/>
  <c r="AG118" i="1"/>
  <c r="AH138" i="1"/>
  <c r="AG138" i="1"/>
  <c r="AH162" i="1"/>
  <c r="AG162" i="1"/>
  <c r="AH182" i="1"/>
  <c r="AG182" i="1"/>
  <c r="AH210" i="1"/>
  <c r="AG210" i="1"/>
  <c r="AH242" i="1"/>
  <c r="AG242" i="1"/>
  <c r="AG266" i="1"/>
  <c r="AH266" i="1"/>
  <c r="AH24" i="1"/>
  <c r="AG24" i="1"/>
  <c r="AH32" i="1"/>
  <c r="AG32" i="1"/>
  <c r="AH40" i="1"/>
  <c r="AG40" i="1"/>
  <c r="AH48" i="1"/>
  <c r="AG48" i="1"/>
  <c r="AH56" i="1"/>
  <c r="AG56" i="1"/>
  <c r="AH64" i="1"/>
  <c r="AG64" i="1"/>
  <c r="AH72" i="1"/>
  <c r="AG72" i="1"/>
  <c r="AH80" i="1"/>
  <c r="AG80" i="1"/>
  <c r="AH88" i="1"/>
  <c r="AG88" i="1"/>
  <c r="AH96" i="1"/>
  <c r="AG96" i="1"/>
  <c r="AH104" i="1"/>
  <c r="AG104" i="1"/>
  <c r="AH112" i="1"/>
  <c r="AG112" i="1"/>
  <c r="AH120" i="1"/>
  <c r="AG120" i="1"/>
  <c r="AH128" i="1"/>
  <c r="AG128" i="1"/>
  <c r="AH136" i="1"/>
  <c r="AG136" i="1"/>
  <c r="AH144" i="1"/>
  <c r="AG144" i="1"/>
  <c r="AH152" i="1"/>
  <c r="AG152" i="1"/>
  <c r="AH160" i="1"/>
  <c r="AG160" i="1"/>
  <c r="AH168" i="1"/>
  <c r="AG168" i="1"/>
  <c r="AH180" i="1"/>
  <c r="AG180" i="1"/>
  <c r="AH196" i="1"/>
  <c r="AG196" i="1"/>
  <c r="AH216" i="1"/>
  <c r="AG216" i="1"/>
  <c r="AH232" i="1"/>
  <c r="AG232" i="1"/>
  <c r="AH248" i="1"/>
  <c r="AG248" i="1"/>
  <c r="AH268" i="1"/>
  <c r="AG268" i="1"/>
  <c r="AH284" i="1"/>
  <c r="AG284" i="1"/>
  <c r="AH25" i="1"/>
  <c r="AG25" i="1"/>
  <c r="AH45" i="1"/>
  <c r="AG45" i="1"/>
  <c r="AH65" i="1"/>
  <c r="AG65" i="1"/>
  <c r="AG85" i="1"/>
  <c r="AH85" i="1"/>
  <c r="AG101" i="1"/>
  <c r="AH101" i="1"/>
  <c r="AG117" i="1"/>
  <c r="AH117" i="1"/>
  <c r="AG129" i="1"/>
  <c r="AH129" i="1"/>
  <c r="AH149" i="1"/>
  <c r="AG149" i="1"/>
  <c r="AH161" i="1"/>
  <c r="AG161" i="1"/>
  <c r="AH177" i="1"/>
  <c r="AG177" i="1"/>
  <c r="AH189" i="1"/>
  <c r="AG189" i="1"/>
  <c r="AH205" i="1"/>
  <c r="AG205" i="1"/>
  <c r="AH221" i="1"/>
  <c r="AG221" i="1"/>
  <c r="AH237" i="1"/>
  <c r="AG237" i="1"/>
  <c r="AH253" i="1"/>
  <c r="AG253" i="1"/>
  <c r="AH265" i="1"/>
  <c r="AG265" i="1"/>
  <c r="AH281" i="1"/>
  <c r="AG281" i="1"/>
  <c r="AH293" i="1"/>
  <c r="AG293" i="1"/>
  <c r="AH18" i="1"/>
  <c r="AG18" i="1"/>
  <c r="AH42" i="1"/>
  <c r="AG42" i="1"/>
  <c r="AH66" i="1"/>
  <c r="AG66" i="1"/>
  <c r="AH86" i="1"/>
  <c r="AG86" i="1"/>
  <c r="AH134" i="1"/>
  <c r="AG134" i="1"/>
  <c r="AH158" i="1"/>
  <c r="AG158" i="1"/>
  <c r="AH178" i="1"/>
  <c r="AG178" i="1"/>
  <c r="AH198" i="1"/>
  <c r="AG198" i="1"/>
  <c r="AH222" i="1"/>
  <c r="AG222" i="1"/>
  <c r="AH238" i="1"/>
  <c r="AG238" i="1"/>
  <c r="AH262" i="1"/>
  <c r="AG262" i="1"/>
  <c r="AG282" i="1"/>
  <c r="AH282" i="1"/>
  <c r="AH34" i="1"/>
  <c r="AG34" i="1"/>
  <c r="AH58" i="1"/>
  <c r="AG58" i="1"/>
  <c r="AH82" i="1"/>
  <c r="AG82" i="1"/>
  <c r="AH102" i="1"/>
  <c r="AG102" i="1"/>
  <c r="AH126" i="1"/>
  <c r="AG126" i="1"/>
  <c r="AH154" i="1"/>
  <c r="AG154" i="1"/>
  <c r="AH186" i="1"/>
  <c r="AG186" i="1"/>
  <c r="AH214" i="1"/>
  <c r="AG214" i="1"/>
  <c r="AH234" i="1"/>
  <c r="AG234" i="1"/>
  <c r="AG258" i="1"/>
  <c r="AH258" i="1"/>
  <c r="AH278" i="1"/>
  <c r="AG278" i="1"/>
  <c r="AH19" i="1"/>
  <c r="AG19" i="1"/>
  <c r="AH43" i="1"/>
  <c r="AG43" i="1"/>
  <c r="AH59" i="1"/>
  <c r="AG59" i="1"/>
  <c r="AH67" i="1"/>
  <c r="AG67" i="1"/>
  <c r="AH83" i="1"/>
  <c r="AG83" i="1"/>
  <c r="AH99" i="1"/>
  <c r="AG99" i="1"/>
  <c r="AH115" i="1"/>
  <c r="AG115" i="1"/>
  <c r="AH131" i="1"/>
  <c r="AG131" i="1"/>
  <c r="AH147" i="1"/>
  <c r="AG147" i="1"/>
  <c r="AH163" i="1"/>
  <c r="AG163" i="1"/>
  <c r="AH179" i="1"/>
  <c r="AG179" i="1"/>
  <c r="AH195" i="1"/>
  <c r="AG195" i="1"/>
  <c r="AH211" i="1"/>
  <c r="AG211" i="1"/>
  <c r="AH227" i="1"/>
  <c r="AG227" i="1"/>
  <c r="AH243" i="1"/>
  <c r="AG243" i="1"/>
  <c r="AH251" i="1"/>
  <c r="AG251" i="1"/>
  <c r="AH267" i="1"/>
  <c r="AG267" i="1"/>
  <c r="AH283" i="1"/>
  <c r="AG283" i="1"/>
  <c r="AH291" i="1"/>
  <c r="AG291" i="1"/>
  <c r="AH204" i="1"/>
  <c r="AG204" i="1"/>
  <c r="AH296" i="1"/>
  <c r="AG296" i="1"/>
  <c r="AH110" i="1"/>
  <c r="AG110" i="1"/>
  <c r="AH23" i="1"/>
  <c r="AG23" i="1"/>
  <c r="AH31" i="1"/>
  <c r="AG31" i="1"/>
  <c r="AH55" i="1"/>
  <c r="AG55" i="1"/>
  <c r="AH71" i="1"/>
  <c r="AG71" i="1"/>
  <c r="AH87" i="1"/>
  <c r="AG87" i="1"/>
  <c r="AH103" i="1"/>
  <c r="AG103" i="1"/>
  <c r="AH111" i="1"/>
  <c r="AG111" i="1"/>
  <c r="AH127" i="1"/>
  <c r="AG127" i="1"/>
  <c r="AH143" i="1"/>
  <c r="AG143" i="1"/>
  <c r="AH159" i="1"/>
  <c r="AG159" i="1"/>
  <c r="AH175" i="1"/>
  <c r="AG175" i="1"/>
  <c r="AH191" i="1"/>
  <c r="AG191" i="1"/>
  <c r="AH207" i="1"/>
  <c r="AG207" i="1"/>
  <c r="AH215" i="1"/>
  <c r="AG215" i="1"/>
  <c r="AH223" i="1"/>
  <c r="AG223" i="1"/>
  <c r="AH239" i="1"/>
  <c r="AG239" i="1"/>
  <c r="AH247" i="1"/>
  <c r="AG247" i="1"/>
  <c r="AH255" i="1"/>
  <c r="AG255" i="1"/>
  <c r="AH263" i="1"/>
  <c r="AG263" i="1"/>
  <c r="AH271" i="1"/>
  <c r="AG271" i="1"/>
  <c r="AH279" i="1"/>
  <c r="AG279" i="1"/>
  <c r="AH287" i="1"/>
  <c r="AG287" i="1"/>
  <c r="AH295" i="1"/>
  <c r="AG295" i="1"/>
  <c r="AH184" i="1"/>
  <c r="AG184" i="1"/>
  <c r="AH200" i="1"/>
  <c r="AG200" i="1"/>
  <c r="AH212" i="1"/>
  <c r="AG212" i="1"/>
  <c r="AH228" i="1"/>
  <c r="AG228" i="1"/>
  <c r="AH244" i="1"/>
  <c r="AG244" i="1"/>
  <c r="AH260" i="1"/>
  <c r="AG260" i="1"/>
  <c r="AH272" i="1"/>
  <c r="AG272" i="1"/>
  <c r="AH288" i="1"/>
  <c r="AG288" i="1"/>
  <c r="AH21" i="1"/>
  <c r="AG21" i="1"/>
  <c r="AH33" i="1"/>
  <c r="AG33" i="1"/>
  <c r="AH49" i="1"/>
  <c r="AG49" i="1"/>
  <c r="AH61" i="1"/>
  <c r="AG61" i="1"/>
  <c r="AH77" i="1"/>
  <c r="AG77" i="1"/>
  <c r="AG89" i="1"/>
  <c r="AH89" i="1"/>
  <c r="AG105" i="1"/>
  <c r="AH105" i="1"/>
  <c r="AG125" i="1"/>
  <c r="AH125" i="1"/>
  <c r="AH137" i="1"/>
  <c r="AG137" i="1"/>
  <c r="AH157" i="1"/>
  <c r="AG157" i="1"/>
  <c r="AH173" i="1"/>
  <c r="AG173" i="1"/>
  <c r="AH193" i="1"/>
  <c r="AG193" i="1"/>
  <c r="AH209" i="1"/>
  <c r="AG209" i="1"/>
  <c r="AH225" i="1"/>
  <c r="AG225" i="1"/>
  <c r="AH241" i="1"/>
  <c r="AG241" i="1"/>
  <c r="AH261" i="1"/>
  <c r="AG261" i="1"/>
  <c r="AH277" i="1"/>
  <c r="AG277" i="1"/>
  <c r="AH26" i="1"/>
  <c r="AG26" i="1"/>
  <c r="AH50" i="1"/>
  <c r="AG50" i="1"/>
  <c r="AH78" i="1"/>
  <c r="AG78" i="1"/>
  <c r="AH106" i="1"/>
  <c r="AG106" i="1"/>
  <c r="AH130" i="1"/>
  <c r="AG130" i="1"/>
  <c r="AH150" i="1"/>
  <c r="AG150" i="1"/>
  <c r="AH174" i="1"/>
  <c r="AG174" i="1"/>
  <c r="AH194" i="1"/>
  <c r="AG194" i="1"/>
  <c r="AH226" i="1"/>
  <c r="AG226" i="1"/>
  <c r="AH254" i="1"/>
  <c r="AG254" i="1"/>
  <c r="AH286" i="1"/>
  <c r="AG286" i="1"/>
  <c r="AH20" i="1"/>
  <c r="AG20" i="1"/>
  <c r="AH28" i="1"/>
  <c r="AG28" i="1"/>
  <c r="AH36" i="1"/>
  <c r="AG36" i="1"/>
  <c r="AH44" i="1"/>
  <c r="AG44" i="1"/>
  <c r="AH52" i="1"/>
  <c r="AG52" i="1"/>
  <c r="AH60" i="1"/>
  <c r="AG60" i="1"/>
  <c r="AH68" i="1"/>
  <c r="AG68" i="1"/>
  <c r="AH76" i="1"/>
  <c r="AG76" i="1"/>
  <c r="AH84" i="1"/>
  <c r="AG84" i="1"/>
  <c r="AH92" i="1"/>
  <c r="AG92" i="1"/>
  <c r="AH100" i="1"/>
  <c r="AG100" i="1"/>
  <c r="AH108" i="1"/>
  <c r="AG108" i="1"/>
  <c r="AH116" i="1"/>
  <c r="AG116" i="1"/>
  <c r="AH124" i="1"/>
  <c r="AG124" i="1"/>
  <c r="AH132" i="1"/>
  <c r="AG132" i="1"/>
  <c r="AH140" i="1"/>
  <c r="AG140" i="1"/>
  <c r="AH148" i="1"/>
  <c r="AG148" i="1"/>
  <c r="AH156" i="1"/>
  <c r="AG156" i="1"/>
  <c r="AH164" i="1"/>
  <c r="AG164" i="1"/>
  <c r="AH172" i="1"/>
  <c r="AG172" i="1"/>
  <c r="AH188" i="1"/>
  <c r="AG188" i="1"/>
  <c r="AH208" i="1"/>
  <c r="AG208" i="1"/>
  <c r="AH224" i="1"/>
  <c r="AG224" i="1"/>
  <c r="AH240" i="1"/>
  <c r="AG240" i="1"/>
  <c r="AH256" i="1"/>
  <c r="AG256" i="1"/>
  <c r="AH276" i="1"/>
  <c r="AG276" i="1"/>
  <c r="AH292" i="1"/>
  <c r="AG292" i="1"/>
  <c r="AH37" i="1"/>
  <c r="AG37" i="1"/>
  <c r="AH53" i="1"/>
  <c r="AG53" i="1"/>
  <c r="AH73" i="1"/>
  <c r="AG73" i="1"/>
  <c r="AG93" i="1"/>
  <c r="AH93" i="1"/>
  <c r="AG109" i="1"/>
  <c r="AH109" i="1"/>
  <c r="AG121" i="1"/>
  <c r="AH121" i="1"/>
  <c r="AH141" i="1"/>
  <c r="AG141" i="1"/>
  <c r="AH153" i="1"/>
  <c r="AG153" i="1"/>
  <c r="AH169" i="1"/>
  <c r="AG169" i="1"/>
  <c r="AH185" i="1"/>
  <c r="AG185" i="1"/>
  <c r="AH197" i="1"/>
  <c r="AG197" i="1"/>
  <c r="AH213" i="1"/>
  <c r="AG213" i="1"/>
  <c r="AH229" i="1"/>
  <c r="AG229" i="1"/>
  <c r="AH245" i="1"/>
  <c r="AG245" i="1"/>
  <c r="AH257" i="1"/>
  <c r="AG257" i="1"/>
  <c r="AH273" i="1"/>
  <c r="AG273" i="1"/>
  <c r="AH285" i="1"/>
  <c r="AG285" i="1"/>
  <c r="AH30" i="1"/>
  <c r="AG30" i="1"/>
  <c r="AH54" i="1"/>
  <c r="AG54" i="1"/>
  <c r="AH74" i="1"/>
  <c r="AG74" i="1"/>
  <c r="AH98" i="1"/>
  <c r="AG98" i="1"/>
  <c r="AH122" i="1"/>
  <c r="AG122" i="1"/>
  <c r="AH146" i="1"/>
  <c r="AG146" i="1"/>
  <c r="AH166" i="1"/>
  <c r="AG166" i="1"/>
  <c r="AH190" i="1"/>
  <c r="AG190" i="1"/>
  <c r="AH206" i="1"/>
  <c r="AG206" i="1"/>
  <c r="AH230" i="1"/>
  <c r="AG230" i="1"/>
  <c r="AH250" i="1"/>
  <c r="AG250" i="1"/>
  <c r="AH270" i="1"/>
  <c r="AG270" i="1"/>
  <c r="AG290" i="1"/>
  <c r="AH290" i="1"/>
  <c r="AH22" i="1"/>
  <c r="AG22" i="1"/>
  <c r="AH46" i="1"/>
  <c r="AG46" i="1"/>
  <c r="AH70" i="1"/>
  <c r="AG70" i="1"/>
  <c r="AH94" i="1"/>
  <c r="AG94" i="1"/>
  <c r="AH114" i="1"/>
  <c r="AG114" i="1"/>
  <c r="AH142" i="1"/>
  <c r="AG142" i="1"/>
  <c r="AH170" i="1"/>
  <c r="AG170" i="1"/>
  <c r="AH202" i="1"/>
  <c r="AG202" i="1"/>
  <c r="AH218" i="1"/>
  <c r="AG218" i="1"/>
  <c r="AH246" i="1"/>
  <c r="AG246" i="1"/>
  <c r="AG274" i="1"/>
  <c r="AH274" i="1"/>
  <c r="AH294" i="1"/>
  <c r="AG294" i="1"/>
  <c r="AH39" i="1"/>
  <c r="AG39" i="1"/>
  <c r="AH47" i="1"/>
  <c r="AG47" i="1"/>
  <c r="AH63" i="1"/>
  <c r="AG63" i="1"/>
  <c r="AH79" i="1"/>
  <c r="AG79" i="1"/>
  <c r="AH95" i="1"/>
  <c r="AG95" i="1"/>
  <c r="AH119" i="1"/>
  <c r="AG119" i="1"/>
  <c r="AH135" i="1"/>
  <c r="AG135" i="1"/>
  <c r="AH151" i="1"/>
  <c r="AG151" i="1"/>
  <c r="AH167" i="1"/>
  <c r="AG167" i="1"/>
  <c r="AH183" i="1"/>
  <c r="AG183" i="1"/>
  <c r="AH199" i="1"/>
  <c r="AG199" i="1"/>
  <c r="AH231" i="1"/>
  <c r="AG231" i="1"/>
  <c r="AM31" i="1"/>
  <c r="AL31" i="1"/>
  <c r="AM95" i="1"/>
  <c r="AL95" i="1"/>
  <c r="AM146" i="1"/>
  <c r="AL146" i="1"/>
  <c r="AM163" i="1"/>
  <c r="AL163" i="1"/>
  <c r="AM179" i="1"/>
  <c r="AL179" i="1"/>
  <c r="AM195" i="1"/>
  <c r="AL195" i="1"/>
  <c r="AM211" i="1"/>
  <c r="AL211" i="1"/>
  <c r="AM227" i="1"/>
  <c r="AL227" i="1"/>
  <c r="AM243" i="1"/>
  <c r="AL243" i="1"/>
  <c r="AM259" i="1"/>
  <c r="AL259" i="1"/>
  <c r="AM275" i="1"/>
  <c r="AL275" i="1"/>
  <c r="AM291" i="1"/>
  <c r="AL291" i="1"/>
  <c r="AI28" i="1"/>
  <c r="AI44" i="1"/>
  <c r="AI60" i="1"/>
  <c r="AI76" i="1"/>
  <c r="AI92" i="1"/>
  <c r="AI108" i="1"/>
  <c r="AI124" i="1"/>
  <c r="AI140" i="1"/>
  <c r="AI156" i="1"/>
  <c r="AI172" i="1"/>
  <c r="AI188" i="1"/>
  <c r="AI204" i="1"/>
  <c r="AI220" i="1"/>
  <c r="AI236" i="1"/>
  <c r="AI252" i="1"/>
  <c r="AI268" i="1"/>
  <c r="AI284" i="1"/>
  <c r="AM67" i="1"/>
  <c r="AL67" i="1"/>
  <c r="AM131" i="1"/>
  <c r="AL131" i="1"/>
  <c r="AM156" i="1"/>
  <c r="AL156" i="1"/>
  <c r="AM172" i="1"/>
  <c r="AL172" i="1"/>
  <c r="AM188" i="1"/>
  <c r="AL188" i="1"/>
  <c r="AM204" i="1"/>
  <c r="AL204" i="1"/>
  <c r="AM220" i="1"/>
  <c r="AL220" i="1"/>
  <c r="AM236" i="1"/>
  <c r="AL236" i="1"/>
  <c r="AM252" i="1"/>
  <c r="AL252" i="1"/>
  <c r="AM268" i="1"/>
  <c r="AL268" i="1"/>
  <c r="AM284" i="1"/>
  <c r="AL284" i="1"/>
  <c r="AI21" i="1"/>
  <c r="AI37" i="1"/>
  <c r="AI53" i="1"/>
  <c r="AI69" i="1"/>
  <c r="AI85" i="1"/>
  <c r="AI101" i="1"/>
  <c r="AI117" i="1"/>
  <c r="AI133" i="1"/>
  <c r="AI149" i="1"/>
  <c r="AI165" i="1"/>
  <c r="AI181" i="1"/>
  <c r="AI197" i="1"/>
  <c r="AI213" i="1"/>
  <c r="AI229" i="1"/>
  <c r="AI245" i="1"/>
  <c r="AI261" i="1"/>
  <c r="AI277" i="1"/>
  <c r="AI293" i="1"/>
  <c r="AM23" i="1"/>
  <c r="AL23" i="1"/>
  <c r="AM87" i="1"/>
  <c r="AL87" i="1"/>
  <c r="AM143" i="1"/>
  <c r="AL143" i="1"/>
  <c r="AM161" i="1"/>
  <c r="AL161" i="1"/>
  <c r="AM177" i="1"/>
  <c r="AL177" i="1"/>
  <c r="AM193" i="1"/>
  <c r="AL193" i="1"/>
  <c r="AM209" i="1"/>
  <c r="AL209" i="1"/>
  <c r="AM225" i="1"/>
  <c r="AL225" i="1"/>
  <c r="AM241" i="1"/>
  <c r="AL241" i="1"/>
  <c r="AM257" i="1"/>
  <c r="AL257" i="1"/>
  <c r="AL273" i="1"/>
  <c r="AM273" i="1"/>
  <c r="AL293" i="1"/>
  <c r="AM293" i="1"/>
  <c r="AI38" i="1"/>
  <c r="AI58" i="1"/>
  <c r="AI78" i="1"/>
  <c r="AI102" i="1"/>
  <c r="AI122" i="1"/>
  <c r="AI142" i="1"/>
  <c r="AI166" i="1"/>
  <c r="AI186" i="1"/>
  <c r="AI206" i="1"/>
  <c r="AI230" i="1"/>
  <c r="AI250" i="1"/>
  <c r="AI270" i="1"/>
  <c r="AI294" i="1"/>
  <c r="AM27" i="1"/>
  <c r="AL27" i="1"/>
  <c r="AM91" i="1"/>
  <c r="AL91" i="1"/>
  <c r="AM144" i="1"/>
  <c r="AL144" i="1"/>
  <c r="AM162" i="1"/>
  <c r="AL162" i="1"/>
  <c r="AM178" i="1"/>
  <c r="AL178" i="1"/>
  <c r="AM194" i="1"/>
  <c r="AL194" i="1"/>
  <c r="AM210" i="1"/>
  <c r="AL210" i="1"/>
  <c r="AM226" i="1"/>
  <c r="AL226" i="1"/>
  <c r="AM242" i="1"/>
  <c r="AL242" i="1"/>
  <c r="AM258" i="1"/>
  <c r="AL258" i="1"/>
  <c r="AM274" i="1"/>
  <c r="AL274" i="1"/>
  <c r="AM290" i="1"/>
  <c r="AL290" i="1"/>
  <c r="AI27" i="1"/>
  <c r="AI43" i="1"/>
  <c r="AI59" i="1"/>
  <c r="AI75" i="1"/>
  <c r="AI91" i="1"/>
  <c r="AI107" i="1"/>
  <c r="AI123" i="1"/>
  <c r="AI139" i="1"/>
  <c r="AI155" i="1"/>
  <c r="AI171" i="1"/>
  <c r="AI187" i="1"/>
  <c r="AI203" i="1"/>
  <c r="AI219" i="1"/>
  <c r="AI235" i="1"/>
  <c r="AI251" i="1"/>
  <c r="AI267" i="1"/>
  <c r="AI283" i="1"/>
  <c r="AM47" i="1"/>
  <c r="AL47" i="1"/>
  <c r="AM167" i="1"/>
  <c r="AL167" i="1"/>
  <c r="AM215" i="1"/>
  <c r="AL215" i="1"/>
  <c r="AM247" i="1"/>
  <c r="AL247" i="1"/>
  <c r="AM263" i="1"/>
  <c r="AL263" i="1"/>
  <c r="AM279" i="1"/>
  <c r="AL279" i="1"/>
  <c r="AM295" i="1"/>
  <c r="AL295" i="1"/>
  <c r="AI32" i="1"/>
  <c r="AI48" i="1"/>
  <c r="AI64" i="1"/>
  <c r="AI80" i="1"/>
  <c r="AI96" i="1"/>
  <c r="AI112" i="1"/>
  <c r="AI128" i="1"/>
  <c r="AI144" i="1"/>
  <c r="AI160" i="1"/>
  <c r="AI176" i="1"/>
  <c r="AI192" i="1"/>
  <c r="AI208" i="1"/>
  <c r="AI224" i="1"/>
  <c r="AI240" i="1"/>
  <c r="AI256" i="1"/>
  <c r="AI272" i="1"/>
  <c r="AI288" i="1"/>
  <c r="AL21" i="1"/>
  <c r="AM21" i="1"/>
  <c r="AL29" i="1"/>
  <c r="AM29" i="1"/>
  <c r="AL37" i="1"/>
  <c r="AM37" i="1"/>
  <c r="AL45" i="1"/>
  <c r="AM45" i="1"/>
  <c r="AL53" i="1"/>
  <c r="AM53" i="1"/>
  <c r="AL61" i="1"/>
  <c r="AM61" i="1"/>
  <c r="AL69" i="1"/>
  <c r="AM69" i="1"/>
  <c r="AM77" i="1"/>
  <c r="AL77" i="1"/>
  <c r="AM85" i="1"/>
  <c r="AL85" i="1"/>
  <c r="AM93" i="1"/>
  <c r="AL93" i="1"/>
  <c r="AM101" i="1"/>
  <c r="AL101" i="1"/>
  <c r="AM109" i="1"/>
  <c r="AL109" i="1"/>
  <c r="AM117" i="1"/>
  <c r="AL117" i="1"/>
  <c r="AM125" i="1"/>
  <c r="AL125" i="1"/>
  <c r="AM133" i="1"/>
  <c r="AL133" i="1"/>
  <c r="AM141" i="1"/>
  <c r="AL141" i="1"/>
  <c r="AM149" i="1"/>
  <c r="AL149" i="1"/>
  <c r="AM19" i="1"/>
  <c r="AL19" i="1"/>
  <c r="AM83" i="1"/>
  <c r="AL83" i="1"/>
  <c r="AL142" i="1"/>
  <c r="AM142" i="1"/>
  <c r="AM160" i="1"/>
  <c r="AL160" i="1"/>
  <c r="AM176" i="1"/>
  <c r="AL176" i="1"/>
  <c r="AM192" i="1"/>
  <c r="AL192" i="1"/>
  <c r="AM208" i="1"/>
  <c r="AL208" i="1"/>
  <c r="AM224" i="1"/>
  <c r="AL224" i="1"/>
  <c r="AM240" i="1"/>
  <c r="AL240" i="1"/>
  <c r="AM256" i="1"/>
  <c r="AL256" i="1"/>
  <c r="AM272" i="1"/>
  <c r="AL272" i="1"/>
  <c r="AM288" i="1"/>
  <c r="AL288" i="1"/>
  <c r="AI25" i="1"/>
  <c r="AI41" i="1"/>
  <c r="AI57" i="1"/>
  <c r="AI73" i="1"/>
  <c r="AI89" i="1"/>
  <c r="AI105" i="1"/>
  <c r="AI121" i="1"/>
  <c r="AI137" i="1"/>
  <c r="AI153" i="1"/>
  <c r="AI169" i="1"/>
  <c r="AI185" i="1"/>
  <c r="AI201" i="1"/>
  <c r="AI217" i="1"/>
  <c r="AI233" i="1"/>
  <c r="AI249" i="1"/>
  <c r="AI265" i="1"/>
  <c r="AI281" i="1"/>
  <c r="AM18" i="1"/>
  <c r="AL18" i="1"/>
  <c r="AM26" i="1"/>
  <c r="AL26" i="1"/>
  <c r="AM34" i="1"/>
  <c r="AL34" i="1"/>
  <c r="AM42" i="1"/>
  <c r="AL42" i="1"/>
  <c r="AM50" i="1"/>
  <c r="AL50" i="1"/>
  <c r="AM58" i="1"/>
  <c r="AL58" i="1"/>
  <c r="AM66" i="1"/>
  <c r="AL66" i="1"/>
  <c r="AL74" i="1"/>
  <c r="AM74" i="1"/>
  <c r="AM82" i="1"/>
  <c r="AL82" i="1"/>
  <c r="AL90" i="1"/>
  <c r="AM90" i="1"/>
  <c r="AM98" i="1"/>
  <c r="AL98" i="1"/>
  <c r="AL106" i="1"/>
  <c r="AM106" i="1"/>
  <c r="AM114" i="1"/>
  <c r="AL114" i="1"/>
  <c r="AL122" i="1"/>
  <c r="AM122" i="1"/>
  <c r="AM130" i="1"/>
  <c r="AL130" i="1"/>
  <c r="AL138" i="1"/>
  <c r="AM138" i="1"/>
  <c r="AM39" i="1"/>
  <c r="AL39" i="1"/>
  <c r="AM103" i="1"/>
  <c r="AL103" i="1"/>
  <c r="AM148" i="1"/>
  <c r="AL148" i="1"/>
  <c r="AM165" i="1"/>
  <c r="AL165" i="1"/>
  <c r="AM181" i="1"/>
  <c r="AL181" i="1"/>
  <c r="AM197" i="1"/>
  <c r="AL197" i="1"/>
  <c r="AM213" i="1"/>
  <c r="AL213" i="1"/>
  <c r="AM229" i="1"/>
  <c r="AL229" i="1"/>
  <c r="AM245" i="1"/>
  <c r="AL245" i="1"/>
  <c r="AL261" i="1"/>
  <c r="AM261" i="1"/>
  <c r="AL277" i="1"/>
  <c r="AM277" i="1"/>
  <c r="AI22" i="1"/>
  <c r="AI42" i="1"/>
  <c r="AI62" i="1"/>
  <c r="AI86" i="1"/>
  <c r="AI106" i="1"/>
  <c r="AI126" i="1"/>
  <c r="AI150" i="1"/>
  <c r="AI170" i="1"/>
  <c r="AI190" i="1"/>
  <c r="AI214" i="1"/>
  <c r="AI234" i="1"/>
  <c r="AI254" i="1"/>
  <c r="AI278" i="1"/>
  <c r="AM43" i="1"/>
  <c r="AL43" i="1"/>
  <c r="AM107" i="1"/>
  <c r="AL107" i="1"/>
  <c r="AM150" i="1"/>
  <c r="AL150" i="1"/>
  <c r="AM166" i="1"/>
  <c r="AL166" i="1"/>
  <c r="AM182" i="1"/>
  <c r="AL182" i="1"/>
  <c r="AM198" i="1"/>
  <c r="AL198" i="1"/>
  <c r="AM214" i="1"/>
  <c r="AL214" i="1"/>
  <c r="AM230" i="1"/>
  <c r="AL230" i="1"/>
  <c r="AM246" i="1"/>
  <c r="AL246" i="1"/>
  <c r="AL262" i="1"/>
  <c r="AM262" i="1"/>
  <c r="AL278" i="1"/>
  <c r="AM278" i="1"/>
  <c r="AL294" i="1"/>
  <c r="AM294" i="1"/>
  <c r="AI31" i="1"/>
  <c r="AI47" i="1"/>
  <c r="AI63" i="1"/>
  <c r="AI79" i="1"/>
  <c r="AI95" i="1"/>
  <c r="AI111" i="1"/>
  <c r="AI127" i="1"/>
  <c r="AI143" i="1"/>
  <c r="AI159" i="1"/>
  <c r="AI175" i="1"/>
  <c r="AI191" i="1"/>
  <c r="AI207" i="1"/>
  <c r="AI223" i="1"/>
  <c r="AI239" i="1"/>
  <c r="AI255" i="1"/>
  <c r="AI271" i="1"/>
  <c r="AI287" i="1"/>
  <c r="AL20" i="1"/>
  <c r="AM20" i="1"/>
  <c r="AL28" i="1"/>
  <c r="AM28" i="1"/>
  <c r="AL36" i="1"/>
  <c r="AM36" i="1"/>
  <c r="AL44" i="1"/>
  <c r="AM44" i="1"/>
  <c r="AL52" i="1"/>
  <c r="AM52" i="1"/>
  <c r="AL60" i="1"/>
  <c r="AM60" i="1"/>
  <c r="AL68" i="1"/>
  <c r="AM68" i="1"/>
  <c r="AM76" i="1"/>
  <c r="AL76" i="1"/>
  <c r="AM84" i="1"/>
  <c r="AL84" i="1"/>
  <c r="AM92" i="1"/>
  <c r="AL92" i="1"/>
  <c r="AM100" i="1"/>
  <c r="AL100" i="1"/>
  <c r="AM108" i="1"/>
  <c r="AL108" i="1"/>
  <c r="AM116" i="1"/>
  <c r="AL116" i="1"/>
  <c r="AM124" i="1"/>
  <c r="AL124" i="1"/>
  <c r="AM132" i="1"/>
  <c r="AL132" i="1"/>
  <c r="AM151" i="1"/>
  <c r="AL151" i="1"/>
  <c r="AM199" i="1"/>
  <c r="AL199" i="1"/>
  <c r="AM63" i="1"/>
  <c r="AL63" i="1"/>
  <c r="AM155" i="1"/>
  <c r="AL155" i="1"/>
  <c r="AM187" i="1"/>
  <c r="AL187" i="1"/>
  <c r="AM219" i="1"/>
  <c r="AL219" i="1"/>
  <c r="AM235" i="1"/>
  <c r="AL235" i="1"/>
  <c r="AM251" i="1"/>
  <c r="AL251" i="1"/>
  <c r="AM267" i="1"/>
  <c r="AL267" i="1"/>
  <c r="AM283" i="1"/>
  <c r="AL283" i="1"/>
  <c r="AI20" i="1"/>
  <c r="AI36" i="1"/>
  <c r="AI52" i="1"/>
  <c r="AI68" i="1"/>
  <c r="AI84" i="1"/>
  <c r="AI100" i="1"/>
  <c r="AI116" i="1"/>
  <c r="AI132" i="1"/>
  <c r="AI148" i="1"/>
  <c r="AI164" i="1"/>
  <c r="AI180" i="1"/>
  <c r="AI196" i="1"/>
  <c r="AI212" i="1"/>
  <c r="AI228" i="1"/>
  <c r="AI244" i="1"/>
  <c r="AI260" i="1"/>
  <c r="AI276" i="1"/>
  <c r="AI292" i="1"/>
  <c r="AM35" i="1"/>
  <c r="AL35" i="1"/>
  <c r="AM99" i="1"/>
  <c r="AL99" i="1"/>
  <c r="AM147" i="1"/>
  <c r="AL147" i="1"/>
  <c r="AM164" i="1"/>
  <c r="AL164" i="1"/>
  <c r="AM180" i="1"/>
  <c r="AL180" i="1"/>
  <c r="AM196" i="1"/>
  <c r="AL196" i="1"/>
  <c r="AM212" i="1"/>
  <c r="AL212" i="1"/>
  <c r="AM228" i="1"/>
  <c r="AL228" i="1"/>
  <c r="AM244" i="1"/>
  <c r="AL244" i="1"/>
  <c r="AM260" i="1"/>
  <c r="AL260" i="1"/>
  <c r="AM276" i="1"/>
  <c r="AL276" i="1"/>
  <c r="AM292" i="1"/>
  <c r="AL292" i="1"/>
  <c r="AI29" i="1"/>
  <c r="AI45" i="1"/>
  <c r="AI61" i="1"/>
  <c r="AI77" i="1"/>
  <c r="AI93" i="1"/>
  <c r="AI109" i="1"/>
  <c r="AI125" i="1"/>
  <c r="AI141" i="1"/>
  <c r="AI157" i="1"/>
  <c r="AI173" i="1"/>
  <c r="AI189" i="1"/>
  <c r="AI205" i="1"/>
  <c r="AI221" i="1"/>
  <c r="AI237" i="1"/>
  <c r="AI253" i="1"/>
  <c r="AI269" i="1"/>
  <c r="AI285" i="1"/>
  <c r="AM55" i="1"/>
  <c r="AL55" i="1"/>
  <c r="AM119" i="1"/>
  <c r="AL119" i="1"/>
  <c r="AM153" i="1"/>
  <c r="AL153" i="1"/>
  <c r="AM169" i="1"/>
  <c r="AL169" i="1"/>
  <c r="AM185" i="1"/>
  <c r="AL185" i="1"/>
  <c r="AM201" i="1"/>
  <c r="AL201" i="1"/>
  <c r="AM217" i="1"/>
  <c r="AL217" i="1"/>
  <c r="AM233" i="1"/>
  <c r="AL233" i="1"/>
  <c r="AM249" i="1"/>
  <c r="AL249" i="1"/>
  <c r="AL265" i="1"/>
  <c r="AM265" i="1"/>
  <c r="AL285" i="1"/>
  <c r="AM285" i="1"/>
  <c r="AI26" i="1"/>
  <c r="AI46" i="1"/>
  <c r="AI70" i="1"/>
  <c r="AI90" i="1"/>
  <c r="AI110" i="1"/>
  <c r="AI134" i="1"/>
  <c r="AI154" i="1"/>
  <c r="AI174" i="1"/>
  <c r="AI198" i="1"/>
  <c r="AI218" i="1"/>
  <c r="AI238" i="1"/>
  <c r="AI262" i="1"/>
  <c r="AI282" i="1"/>
  <c r="AM59" i="1"/>
  <c r="AL59" i="1"/>
  <c r="AM123" i="1"/>
  <c r="AL123" i="1"/>
  <c r="AL154" i="1"/>
  <c r="AM154" i="1"/>
  <c r="AL170" i="1"/>
  <c r="AM170" i="1"/>
  <c r="AL186" i="1"/>
  <c r="AM186" i="1"/>
  <c r="AL202" i="1"/>
  <c r="AM202" i="1"/>
  <c r="AL218" i="1"/>
  <c r="AM218" i="1"/>
  <c r="AL234" i="1"/>
  <c r="AM234" i="1"/>
  <c r="AL250" i="1"/>
  <c r="AM250" i="1"/>
  <c r="AM266" i="1"/>
  <c r="AL266" i="1"/>
  <c r="AM282" i="1"/>
  <c r="AL282" i="1"/>
  <c r="AI19" i="1"/>
  <c r="AI35" i="1"/>
  <c r="AI51" i="1"/>
  <c r="AI67" i="1"/>
  <c r="AI83" i="1"/>
  <c r="AI99" i="1"/>
  <c r="AI115" i="1"/>
  <c r="AI131" i="1"/>
  <c r="AI147" i="1"/>
  <c r="AI163" i="1"/>
  <c r="AI179" i="1"/>
  <c r="AI195" i="1"/>
  <c r="AI211" i="1"/>
  <c r="AI227" i="1"/>
  <c r="AI243" i="1"/>
  <c r="AI259" i="1"/>
  <c r="AI275" i="1"/>
  <c r="AI291" i="1"/>
  <c r="AM111" i="1"/>
  <c r="AL111" i="1"/>
  <c r="AM183" i="1"/>
  <c r="AL183" i="1"/>
  <c r="AM231" i="1"/>
  <c r="AL231" i="1"/>
  <c r="AM127" i="1"/>
  <c r="AL127" i="1"/>
  <c r="AM171" i="1"/>
  <c r="AL171" i="1"/>
  <c r="AM203" i="1"/>
  <c r="AL203" i="1"/>
  <c r="AM79" i="1"/>
  <c r="AL79" i="1"/>
  <c r="AM140" i="1"/>
  <c r="AL140" i="1"/>
  <c r="AM159" i="1"/>
  <c r="AL159" i="1"/>
  <c r="AM175" i="1"/>
  <c r="AL175" i="1"/>
  <c r="AM191" i="1"/>
  <c r="AL191" i="1"/>
  <c r="AM207" i="1"/>
  <c r="AL207" i="1"/>
  <c r="AM223" i="1"/>
  <c r="AL223" i="1"/>
  <c r="AM239" i="1"/>
  <c r="AL239" i="1"/>
  <c r="AM255" i="1"/>
  <c r="AL255" i="1"/>
  <c r="AM271" i="1"/>
  <c r="AL271" i="1"/>
  <c r="AM287" i="1"/>
  <c r="AL287" i="1"/>
  <c r="AI24" i="1"/>
  <c r="AI40" i="1"/>
  <c r="AI56" i="1"/>
  <c r="AI72" i="1"/>
  <c r="AI88" i="1"/>
  <c r="AI104" i="1"/>
  <c r="AI120" i="1"/>
  <c r="AI136" i="1"/>
  <c r="AI152" i="1"/>
  <c r="AI168" i="1"/>
  <c r="AI184" i="1"/>
  <c r="AI200" i="1"/>
  <c r="AI216" i="1"/>
  <c r="AI232" i="1"/>
  <c r="AI248" i="1"/>
  <c r="AI264" i="1"/>
  <c r="AI280" i="1"/>
  <c r="AI296" i="1"/>
  <c r="AL25" i="1"/>
  <c r="AM25" i="1"/>
  <c r="AL33" i="1"/>
  <c r="AM33" i="1"/>
  <c r="AL41" i="1"/>
  <c r="AM41" i="1"/>
  <c r="AL49" i="1"/>
  <c r="AM49" i="1"/>
  <c r="AL57" i="1"/>
  <c r="AM57" i="1"/>
  <c r="AL65" i="1"/>
  <c r="AM65" i="1"/>
  <c r="AM73" i="1"/>
  <c r="AL73" i="1"/>
  <c r="AM81" i="1"/>
  <c r="AL81" i="1"/>
  <c r="AM89" i="1"/>
  <c r="AL89" i="1"/>
  <c r="AM97" i="1"/>
  <c r="AL97" i="1"/>
  <c r="AM105" i="1"/>
  <c r="AL105" i="1"/>
  <c r="AM113" i="1"/>
  <c r="AL113" i="1"/>
  <c r="AM121" i="1"/>
  <c r="AL121" i="1"/>
  <c r="AM129" i="1"/>
  <c r="AL129" i="1"/>
  <c r="AM137" i="1"/>
  <c r="AL137" i="1"/>
  <c r="AM145" i="1"/>
  <c r="AL145" i="1"/>
  <c r="AM51" i="1"/>
  <c r="AL51" i="1"/>
  <c r="AM115" i="1"/>
  <c r="AL115" i="1"/>
  <c r="AM152" i="1"/>
  <c r="AL152" i="1"/>
  <c r="AM168" i="1"/>
  <c r="AL168" i="1"/>
  <c r="AM184" i="1"/>
  <c r="AL184" i="1"/>
  <c r="AM200" i="1"/>
  <c r="AL200" i="1"/>
  <c r="AM216" i="1"/>
  <c r="AL216" i="1"/>
  <c r="AM232" i="1"/>
  <c r="AL232" i="1"/>
  <c r="AM248" i="1"/>
  <c r="AL248" i="1"/>
  <c r="AM264" i="1"/>
  <c r="AL264" i="1"/>
  <c r="AM280" i="1"/>
  <c r="AL280" i="1"/>
  <c r="AM296" i="1"/>
  <c r="AL296" i="1"/>
  <c r="AI33" i="1"/>
  <c r="AI49" i="1"/>
  <c r="AI65" i="1"/>
  <c r="AI81" i="1"/>
  <c r="AI97" i="1"/>
  <c r="AI113" i="1"/>
  <c r="AI129" i="1"/>
  <c r="AI145" i="1"/>
  <c r="AI161" i="1"/>
  <c r="AI177" i="1"/>
  <c r="AI193" i="1"/>
  <c r="AI209" i="1"/>
  <c r="AI225" i="1"/>
  <c r="AI241" i="1"/>
  <c r="AI257" i="1"/>
  <c r="AI273" i="1"/>
  <c r="AI289" i="1"/>
  <c r="AM22" i="1"/>
  <c r="AL22" i="1"/>
  <c r="AL30" i="1"/>
  <c r="AM30" i="1"/>
  <c r="AM38" i="1"/>
  <c r="AL38" i="1"/>
  <c r="AL46" i="1"/>
  <c r="AM46" i="1"/>
  <c r="AM54" i="1"/>
  <c r="AL54" i="1"/>
  <c r="AL62" i="1"/>
  <c r="AM62" i="1"/>
  <c r="AM70" i="1"/>
  <c r="AL70" i="1"/>
  <c r="AL78" i="1"/>
  <c r="AM78" i="1"/>
  <c r="AM86" i="1"/>
  <c r="AL86" i="1"/>
  <c r="AL94" i="1"/>
  <c r="AM94" i="1"/>
  <c r="AM102" i="1"/>
  <c r="AL102" i="1"/>
  <c r="AL110" i="1"/>
  <c r="AM110" i="1"/>
  <c r="AM118" i="1"/>
  <c r="AL118" i="1"/>
  <c r="AL126" i="1"/>
  <c r="AM126" i="1"/>
  <c r="AM134" i="1"/>
  <c r="AL134" i="1"/>
  <c r="AM71" i="1"/>
  <c r="AL71" i="1"/>
  <c r="AM135" i="1"/>
  <c r="AL135" i="1"/>
  <c r="AM157" i="1"/>
  <c r="AL157" i="1"/>
  <c r="AM173" i="1"/>
  <c r="AL173" i="1"/>
  <c r="AM189" i="1"/>
  <c r="AL189" i="1"/>
  <c r="AM205" i="1"/>
  <c r="AL205" i="1"/>
  <c r="AM221" i="1"/>
  <c r="AL221" i="1"/>
  <c r="AM237" i="1"/>
  <c r="AL237" i="1"/>
  <c r="AM253" i="1"/>
  <c r="AL253" i="1"/>
  <c r="AL269" i="1"/>
  <c r="AM269" i="1"/>
  <c r="AL289" i="1"/>
  <c r="AM289" i="1"/>
  <c r="AI30" i="1"/>
  <c r="AI54" i="1"/>
  <c r="AI74" i="1"/>
  <c r="AI94" i="1"/>
  <c r="AI118" i="1"/>
  <c r="AI138" i="1"/>
  <c r="AI158" i="1"/>
  <c r="AI182" i="1"/>
  <c r="AI202" i="1"/>
  <c r="AI222" i="1"/>
  <c r="AI246" i="1"/>
  <c r="AI266" i="1"/>
  <c r="AI286" i="1"/>
  <c r="AM75" i="1"/>
  <c r="AL75" i="1"/>
  <c r="AM139" i="1"/>
  <c r="AL139" i="1"/>
  <c r="AL158" i="1"/>
  <c r="AM158" i="1"/>
  <c r="AL174" i="1"/>
  <c r="AM174" i="1"/>
  <c r="AL190" i="1"/>
  <c r="AM190" i="1"/>
  <c r="AL206" i="1"/>
  <c r="AM206" i="1"/>
  <c r="AL222" i="1"/>
  <c r="AM222" i="1"/>
  <c r="AL238" i="1"/>
  <c r="AM238" i="1"/>
  <c r="AL254" i="1"/>
  <c r="AM254" i="1"/>
  <c r="AL270" i="1"/>
  <c r="AM270" i="1"/>
  <c r="AL286" i="1"/>
  <c r="AM286" i="1"/>
  <c r="AI23" i="1"/>
  <c r="AI39" i="1"/>
  <c r="AI55" i="1"/>
  <c r="AI71" i="1"/>
  <c r="AI87" i="1"/>
  <c r="AI103" i="1"/>
  <c r="AI119" i="1"/>
  <c r="AI135" i="1"/>
  <c r="AI151" i="1"/>
  <c r="AI167" i="1"/>
  <c r="AI183" i="1"/>
  <c r="AI199" i="1"/>
  <c r="AI215" i="1"/>
  <c r="AI231" i="1"/>
  <c r="AI247" i="1"/>
  <c r="AI263" i="1"/>
  <c r="AI279" i="1"/>
  <c r="AI295" i="1"/>
  <c r="AL24" i="1"/>
  <c r="AM24" i="1"/>
  <c r="AL32" i="1"/>
  <c r="AM32" i="1"/>
  <c r="AL40" i="1"/>
  <c r="AM40" i="1"/>
  <c r="AL48" i="1"/>
  <c r="AM48" i="1"/>
  <c r="AL56" i="1"/>
  <c r="AM56" i="1"/>
  <c r="AL64" i="1"/>
  <c r="AM64" i="1"/>
  <c r="AM72" i="1"/>
  <c r="AL72" i="1"/>
  <c r="AM80" i="1"/>
  <c r="AL80" i="1"/>
  <c r="AM88" i="1"/>
  <c r="AL88" i="1"/>
  <c r="AM96" i="1"/>
  <c r="AL96" i="1"/>
  <c r="AM104" i="1"/>
  <c r="AL104" i="1"/>
  <c r="AM112" i="1"/>
  <c r="AL112" i="1"/>
  <c r="AM120" i="1"/>
  <c r="AL120" i="1"/>
  <c r="AM128" i="1"/>
  <c r="AL128" i="1"/>
  <c r="AM136" i="1"/>
  <c r="AL136" i="1"/>
  <c r="AL297" i="1" l="1"/>
  <c r="AL298" i="1" s="1"/>
  <c r="AM297" i="1"/>
  <c r="AM298" i="1" s="1"/>
  <c r="AK297" i="1"/>
  <c r="AK298" i="1" s="1"/>
  <c r="AG297" i="1"/>
  <c r="AG298" i="1" s="1"/>
  <c r="AI297" i="1"/>
  <c r="AI298" i="1" s="1"/>
  <c r="AH297" i="1"/>
  <c r="AH298" i="1" s="1"/>
</calcChain>
</file>

<file path=xl/sharedStrings.xml><?xml version="1.0" encoding="utf-8"?>
<sst xmlns="http://schemas.openxmlformats.org/spreadsheetml/2006/main" count="74" uniqueCount="49">
  <si>
    <t>13 Psychiatry Item Responses</t>
  </si>
  <si>
    <t>ID</t>
  </si>
  <si>
    <t xml:space="preserve">Latent class with highest posterior probability </t>
  </si>
  <si>
    <t>item1</t>
  </si>
  <si>
    <t>item2</t>
  </si>
  <si>
    <t>item3</t>
  </si>
  <si>
    <t>item4</t>
  </si>
  <si>
    <t>item5</t>
  </si>
  <si>
    <t>item6</t>
  </si>
  <si>
    <t>item7</t>
  </si>
  <si>
    <t>item 8</t>
  </si>
  <si>
    <t>item 9</t>
  </si>
  <si>
    <t>item 10</t>
  </si>
  <si>
    <t>item 11</t>
  </si>
  <si>
    <t>item 12</t>
  </si>
  <si>
    <t>item 13</t>
  </si>
  <si>
    <t>Latent class 1
 [0,0]</t>
  </si>
  <si>
    <t>Latent class 2
 [0,1]</t>
  </si>
  <si>
    <t>Latent class 3
 [1,0]</t>
  </si>
  <si>
    <t>Latent class 4
 [1,1]</t>
  </si>
  <si>
    <t xml:space="preserve">N masters </t>
  </si>
  <si>
    <t xml:space="preserve">N unclassified  </t>
  </si>
  <si>
    <t xml:space="preserve">N not mastered  </t>
  </si>
  <si>
    <t>Masters</t>
  </si>
  <si>
    <t>Unclassified</t>
  </si>
  <si>
    <t>Non-masters</t>
  </si>
  <si>
    <t xml:space="preserve">TOTAL = </t>
  </si>
  <si>
    <t>Attribute 1</t>
  </si>
  <si>
    <t>Attribute 2</t>
  </si>
  <si>
    <r>
      <rPr>
        <b/>
        <sz val="11"/>
        <color theme="1"/>
        <rFont val="Cambria"/>
        <family val="1"/>
        <scheme val="major"/>
      </rPr>
      <t>Attribute profile V1:</t>
    </r>
    <r>
      <rPr>
        <sz val="11"/>
        <color theme="1"/>
        <rFont val="Cambria"/>
        <family val="1"/>
        <scheme val="major"/>
      </rPr>
      <t xml:space="preserve">
 0 - 0.39 = Not mastered
0.40 - 0.60 = Unclassified
 0.61 - 1.0 = Mastered (Yang, 2005)</t>
    </r>
  </si>
  <si>
    <t>Attribute 1
V1</t>
  </si>
  <si>
    <t xml:space="preserve">Posterior latent class membership probability </t>
  </si>
  <si>
    <t>The data in columns A-M are the raw data.</t>
  </si>
  <si>
    <t xml:space="preserve">Column O is the identification variable. </t>
  </si>
  <si>
    <t>Columns Q-T are the posterior latent class membership probabilities for each latent class.</t>
  </si>
  <si>
    <t xml:space="preserve">Column V represents the latent class to which each participant was assigned to based on their highest posterior probability. </t>
  </si>
  <si>
    <t>Columns X-Y represent the marginal probabilities based on the posterior latent class membership probabilities and latent classes</t>
  </si>
  <si>
    <t>Columns AA-AB summarise the marginal probabilities into three categories: not mastered, unclassified, and mastered.</t>
  </si>
  <si>
    <t xml:space="preserve">* Currently, there is no agreed upon consensus on thresholds defining mastery in DCMs. As one potential, thirds could be used define standards: </t>
  </si>
  <si>
    <r>
      <rPr>
        <b/>
        <i/>
        <sz val="11"/>
        <rFont val="Cambria"/>
        <family val="1"/>
        <scheme val="major"/>
      </rPr>
      <t>Note.</t>
    </r>
    <r>
      <rPr>
        <sz val="11"/>
        <rFont val="Cambria"/>
        <family val="1"/>
        <scheme val="major"/>
      </rPr>
      <t xml:space="preserve"> Columns A-V are also generated in SAS (see file labelled psychiatry_respondents)</t>
    </r>
  </si>
  <si>
    <r>
      <t xml:space="preserve">Attribute Mastery Profiles (Psychiatry)
Companion paper (and citation): </t>
    </r>
    <r>
      <rPr>
        <i/>
        <sz val="11"/>
        <rFont val="Cambria"/>
        <family val="1"/>
      </rPr>
      <t>Carragher N, Templin J, Jones P, Shulruf B, Velan G. (in preparation).</t>
    </r>
    <r>
      <rPr>
        <b/>
        <i/>
        <sz val="11"/>
        <rFont val="Cambria"/>
        <family val="1"/>
      </rPr>
      <t xml:space="preserve"> </t>
    </r>
    <r>
      <rPr>
        <i/>
        <sz val="11"/>
        <rFont val="Cambria"/>
        <family val="1"/>
      </rPr>
      <t>Diagnostic Classification Models Checklists-4 (DCM-4): Guidelines for estimating, evaluating, interpreting and reporting DCMs.</t>
    </r>
  </si>
  <si>
    <t>Cohort-level diagnostics</t>
  </si>
  <si>
    <t>Attribute 2
V1</t>
  </si>
  <si>
    <r>
      <rPr>
        <b/>
        <sz val="11"/>
        <color theme="1"/>
        <rFont val="Cambria"/>
        <family val="1"/>
        <scheme val="major"/>
      </rPr>
      <t>Attribute profile V2:</t>
    </r>
    <r>
      <rPr>
        <sz val="11"/>
        <color theme="1"/>
        <rFont val="Cambria"/>
        <family val="1"/>
        <scheme val="major"/>
      </rPr>
      <t xml:space="preserve">
 0 - 0.33 = Not mastered
0.34 - 0.66 = Unclassified
 0.67 - 1.0 = Mastered 
(cf. practice)</t>
    </r>
  </si>
  <si>
    <t>Attribute 1:
[0,0,1,1]</t>
  </si>
  <si>
    <t>Attribute 2:
 [0,1,0,1]</t>
  </si>
  <si>
    <t>Marginal probabilities</t>
  </si>
  <si>
    <t xml:space="preserve">
Attribute 1
</t>
  </si>
  <si>
    <t>Individual-level diagnostics: examinee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</si>
</sst>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0.0000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mbria"/>
      <family val="1"/>
      <scheme val="major"/>
    </font>
    <font>
      <b/>
      <sz val="11"/>
      <color theme="1"/>
      <name val="Cambria"/>
      <family val="1"/>
      <scheme val="major"/>
    </font>
    <font>
      <sz val="11"/>
      <name val="Cambria"/>
      <family val="1"/>
      <scheme val="major"/>
    </font>
    <font>
      <sz val="11"/>
      <name val="Calibri"/>
      <family val="2"/>
      <scheme val="minor"/>
    </font>
    <font>
      <b/>
      <sz val="11"/>
      <name val="Cambria"/>
      <family val="1"/>
    </font>
    <font>
      <i/>
      <sz val="11"/>
      <name val="Cambria"/>
      <family val="1"/>
    </font>
    <font>
      <b/>
      <i/>
      <sz val="11"/>
      <name val="Cambria"/>
      <family val="1"/>
    </font>
    <font>
      <b/>
      <i/>
      <sz val="11"/>
      <name val="Cambria"/>
      <family val="1"/>
      <scheme val="major"/>
    </font>
    <font>
      <b/>
      <sz val="11"/>
      <name val="Cambria"/>
      <family val="1"/>
      <scheme val="maj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1" fillId="0" borderId="1" xfId="0" applyFont="1" applyBorder="1"/>
    <xf numFmtId="0" fontId="1" fillId="0" borderId="2" xfId="0" applyFont="1" applyBorder="1"/>
    <xf numFmtId="0" fontId="1" fillId="0" borderId="1" xfId="0" applyFont="1" applyBorder="1" applyAlignment="1">
      <alignment horizontal="center"/>
    </xf>
    <xf numFmtId="0" fontId="3" fillId="0" borderId="3" xfId="0" applyFont="1" applyFill="1" applyBorder="1" applyAlignment="1">
      <alignment horizontal="center" wrapText="1"/>
    </xf>
    <xf numFmtId="0" fontId="1" fillId="0" borderId="0" xfId="0" applyFont="1"/>
    <xf numFmtId="0" fontId="1" fillId="0" borderId="0" xfId="0" applyFont="1" applyFill="1"/>
    <xf numFmtId="0" fontId="1" fillId="0" borderId="1" xfId="0" applyFont="1" applyFill="1" applyBorder="1"/>
    <xf numFmtId="0" fontId="1" fillId="0" borderId="2" xfId="0" applyFont="1" applyFill="1" applyBorder="1"/>
    <xf numFmtId="0" fontId="3" fillId="0" borderId="3" xfId="0" applyFont="1" applyFill="1" applyBorder="1" applyAlignment="1">
      <alignment horizontal="center" vertical="center" wrapText="1"/>
    </xf>
    <xf numFmtId="0" fontId="0" fillId="0" borderId="0" xfId="0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0" xfId="0" applyFont="1"/>
    <xf numFmtId="164" fontId="1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Border="1"/>
    <xf numFmtId="0" fontId="0" fillId="0" borderId="1" xfId="0" applyBorder="1"/>
    <xf numFmtId="0" fontId="1" fillId="0" borderId="1" xfId="0" applyFont="1" applyFill="1" applyBorder="1" applyAlignment="1">
      <alignment horizontal="center"/>
    </xf>
    <xf numFmtId="10" fontId="0" fillId="0" borderId="0" xfId="0" applyNumberFormat="1"/>
    <xf numFmtId="0" fontId="0" fillId="0" borderId="2" xfId="0" applyBorder="1"/>
    <xf numFmtId="0" fontId="0" fillId="0" borderId="0" xfId="0"/>
    <xf numFmtId="0" fontId="1" fillId="0" borderId="1" xfId="0" applyFont="1" applyBorder="1"/>
    <xf numFmtId="0" fontId="0" fillId="0" borderId="0" xfId="0" applyFill="1"/>
    <xf numFmtId="0" fontId="1" fillId="0" borderId="0" xfId="0" applyFont="1"/>
    <xf numFmtId="0" fontId="1" fillId="0" borderId="0" xfId="0" applyFont="1" applyFill="1"/>
    <xf numFmtId="0" fontId="1" fillId="0" borderId="1" xfId="0" applyFont="1" applyFill="1" applyBorder="1"/>
    <xf numFmtId="0" fontId="1" fillId="0" borderId="0" xfId="0" applyFont="1" applyBorder="1"/>
    <xf numFmtId="0" fontId="1" fillId="0" borderId="0" xfId="0" applyFont="1" applyFill="1" applyBorder="1"/>
    <xf numFmtId="0" fontId="4" fillId="0" borderId="0" xfId="0" applyFont="1"/>
    <xf numFmtId="0" fontId="5" fillId="0" borderId="0" xfId="0" applyFont="1" applyBorder="1" applyAlignment="1">
      <alignment horizontal="center" vertical="center" wrapText="1"/>
    </xf>
    <xf numFmtId="0" fontId="3" fillId="0" borderId="0" xfId="0" applyFont="1"/>
    <xf numFmtId="0" fontId="3" fillId="0" borderId="0" xfId="0" applyFont="1" applyFill="1"/>
    <xf numFmtId="0" fontId="4" fillId="0" borderId="0" xfId="0" applyFont="1" applyBorder="1"/>
    <xf numFmtId="0" fontId="9" fillId="0" borderId="0" xfId="0" applyFont="1" applyBorder="1" applyAlignment="1">
      <alignment horizontal="center" vertical="center" wrapText="1"/>
    </xf>
    <xf numFmtId="0" fontId="4" fillId="0" borderId="0" xfId="0" applyFont="1" applyFill="1"/>
    <xf numFmtId="0" fontId="1" fillId="0" borderId="1" xfId="0" applyFont="1" applyFill="1" applyBorder="1" applyAlignment="1">
      <alignment horizontal="center" wrapText="1"/>
    </xf>
    <xf numFmtId="0" fontId="0" fillId="0" borderId="2" xfId="0" applyFill="1" applyBorder="1"/>
    <xf numFmtId="0" fontId="0" fillId="0" borderId="1" xfId="0" applyFill="1" applyBorder="1"/>
    <xf numFmtId="0" fontId="1" fillId="0" borderId="0" xfId="0" applyFont="1" applyFill="1" applyAlignment="1">
      <alignment horizontal="center"/>
    </xf>
    <xf numFmtId="0" fontId="1" fillId="0" borderId="6" xfId="0" applyFont="1" applyFill="1" applyBorder="1" applyAlignment="1">
      <alignment horizontal="center" wrapText="1"/>
    </xf>
    <xf numFmtId="0" fontId="1" fillId="0" borderId="4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2" fillId="0" borderId="0" xfId="0" applyFont="1" applyFill="1"/>
    <xf numFmtId="165" fontId="1" fillId="0" borderId="0" xfId="0" applyNumberFormat="1" applyFont="1" applyFill="1"/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 wrapText="1"/>
    </xf>
    <xf numFmtId="165" fontId="0" fillId="0" borderId="0" xfId="0" applyNumberFormat="1"/>
    <xf numFmtId="0" fontId="2" fillId="0" borderId="0" xfId="0" applyFont="1"/>
    <xf numFmtId="0" fontId="5" fillId="0" borderId="0" xfId="0" applyFont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3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4F81BD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A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Data!$AG$308:$AG$309</c:f>
              <c:strCache>
                <c:ptCount val="2"/>
                <c:pt idx="0">
                  <c:v>Attribute 1</c:v>
                </c:pt>
                <c:pt idx="1">
                  <c:v>Attribute 2</c:v>
                </c:pt>
              </c:strCache>
            </c:strRef>
          </c:cat>
          <c:val>
            <c:numRef>
              <c:f>Data!$AH$308:$AH$309</c:f>
              <c:numCache>
                <c:formatCode>0.00%</c:formatCode>
                <c:ptCount val="2"/>
                <c:pt idx="0">
                  <c:v>0.33600000000000002</c:v>
                </c:pt>
                <c:pt idx="1">
                  <c:v>0.54300000000000004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92908672"/>
        <c:axId val="193201664"/>
      </c:barChart>
      <c:catAx>
        <c:axId val="19290867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Attributes</a:t>
                </a:r>
              </a:p>
            </c:rich>
          </c:tx>
          <c:overlay val="0"/>
        </c:title>
        <c:majorTickMark val="out"/>
        <c:minorTickMark val="none"/>
        <c:tickLblPos val="nextTo"/>
        <c:txPr>
          <a:bodyPr/>
          <a:lstStyle/>
          <a:p>
            <a:pPr>
              <a:defRPr sz="1100"/>
            </a:pPr>
            <a:endParaRPr lang="en-US"/>
          </a:p>
        </c:txPr>
        <c:crossAx val="193201664"/>
        <c:crosses val="autoZero"/>
        <c:auto val="1"/>
        <c:lblAlgn val="ctr"/>
        <c:lblOffset val="100"/>
        <c:noMultiLvlLbl val="0"/>
      </c:catAx>
      <c:valAx>
        <c:axId val="193201664"/>
        <c:scaling>
          <c:orientation val="minMax"/>
          <c:max val="1"/>
        </c:scaling>
        <c:delete val="0"/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n-US" sz="1100"/>
                  <a:t>Mastery proportions</a:t>
                </a:r>
              </a:p>
            </c:rich>
          </c:tx>
          <c:overlay val="0"/>
        </c:title>
        <c:numFmt formatCode="0%" sourceLinked="0"/>
        <c:majorTickMark val="out"/>
        <c:minorTickMark val="none"/>
        <c:tickLblPos val="nextTo"/>
        <c:txPr>
          <a:bodyPr/>
          <a:lstStyle/>
          <a:p>
            <a:pPr>
              <a:defRPr sz="1100"/>
            </a:pPr>
            <a:endParaRPr lang="en-US"/>
          </a:p>
        </c:txPr>
        <c:crossAx val="192908672"/>
        <c:crosses val="autoZero"/>
        <c:crossBetween val="between"/>
      </c:valAx>
    </c:plotArea>
    <c:plotVisOnly val="1"/>
    <c:dispBlanksAs val="gap"/>
    <c:showDLblsOverMax val="0"/>
  </c:chart>
  <c:spPr>
    <a:ln>
      <a:noFill/>
    </a:ln>
  </c:spPr>
  <c:txPr>
    <a:bodyPr/>
    <a:lstStyle/>
    <a:p>
      <a:pPr>
        <a:defRPr>
          <a:latin typeface="+mj-lt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A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Data!$AP$15:$AP$16</c:f>
              <c:strCache>
                <c:ptCount val="2"/>
                <c:pt idx="0">
                  <c:v>Attribute 1</c:v>
                </c:pt>
                <c:pt idx="1">
                  <c:v>Attribute 2</c:v>
                </c:pt>
              </c:strCache>
            </c:strRef>
          </c:cat>
          <c:val>
            <c:numRef>
              <c:f>Data!$AQ$15:$AQ$16</c:f>
              <c:numCache>
                <c:formatCode>0.00000</c:formatCode>
                <c:ptCount val="2"/>
                <c:pt idx="0" formatCode="General">
                  <c:v>0.93469000000000002</c:v>
                </c:pt>
                <c:pt idx="1">
                  <c:v>0.66062999999999994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93226240"/>
        <c:axId val="193228160"/>
      </c:barChart>
      <c:catAx>
        <c:axId val="19322624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 sz="1050">
                    <a:latin typeface="+mj-lt"/>
                  </a:rPr>
                  <a:t>Attributes</a:t>
                </a:r>
              </a:p>
            </c:rich>
          </c:tx>
          <c:layout>
            <c:manualLayout>
              <c:xMode val="edge"/>
              <c:yMode val="edge"/>
              <c:x val="0.49401509186351705"/>
              <c:y val="0.91986111111111113"/>
            </c:manualLayout>
          </c:layout>
          <c:overlay val="0"/>
        </c:title>
        <c:majorTickMark val="out"/>
        <c:minorTickMark val="none"/>
        <c:tickLblPos val="nextTo"/>
        <c:crossAx val="193228160"/>
        <c:crosses val="autoZero"/>
        <c:auto val="1"/>
        <c:lblAlgn val="ctr"/>
        <c:lblOffset val="100"/>
        <c:noMultiLvlLbl val="0"/>
      </c:catAx>
      <c:valAx>
        <c:axId val="193228160"/>
        <c:scaling>
          <c:orientation val="minMax"/>
        </c:scaling>
        <c:delete val="0"/>
        <c:axPos val="l"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 sz="1050">
                    <a:latin typeface="+mj-lt"/>
                  </a:rPr>
                  <a:t>Estimated probability of attribute mastery</a:t>
                </a:r>
              </a:p>
            </c:rich>
          </c:tx>
          <c:layout>
            <c:manualLayout>
              <c:xMode val="edge"/>
              <c:yMode val="edge"/>
              <c:x val="2.2222222222222223E-2"/>
              <c:y val="8.6978710994458893E-4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193226240"/>
        <c:crosses val="autoZero"/>
        <c:crossBetween val="between"/>
      </c:valAx>
    </c:plotArea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24</xdr:col>
      <xdr:colOff>254000</xdr:colOff>
      <xdr:row>300</xdr:row>
      <xdr:rowOff>78317</xdr:rowOff>
    </xdr:from>
    <xdr:to>
      <xdr:col>30</xdr:col>
      <xdr:colOff>666750</xdr:colOff>
      <xdr:row>314</xdr:row>
      <xdr:rowOff>154517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oneCellAnchor>
    <xdr:from>
      <xdr:col>24</xdr:col>
      <xdr:colOff>984250</xdr:colOff>
      <xdr:row>285</xdr:row>
      <xdr:rowOff>63500</xdr:rowOff>
    </xdr:from>
    <xdr:ext cx="184731" cy="264560"/>
    <xdr:sp macro="" textlink="">
      <xdr:nvSpPr>
        <xdr:cNvPr id="4" name="TextBox 3"/>
        <xdr:cNvSpPr txBox="1"/>
      </xdr:nvSpPr>
      <xdr:spPr>
        <a:xfrm>
          <a:off x="13631333" y="531600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AU" sz="1100"/>
        </a:p>
      </xdr:txBody>
    </xdr:sp>
    <xdr:clientData/>
  </xdr:oneCellAnchor>
  <xdr:twoCellAnchor>
    <xdr:from>
      <xdr:col>45</xdr:col>
      <xdr:colOff>137582</xdr:colOff>
      <xdr:row>14</xdr:row>
      <xdr:rowOff>162984</xdr:rowOff>
    </xdr:from>
    <xdr:to>
      <xdr:col>52</xdr:col>
      <xdr:colOff>264582</xdr:colOff>
      <xdr:row>23</xdr:row>
      <xdr:rowOff>101601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/>
  <dimension ref="A1:AQ309"/>
  <sheetViews>
    <sheetView tabSelected="1" topLeftCell="Q1" zoomScale="90" zoomScaleNormal="90" workbookViewId="0">
      <selection activeCell="Y7" sqref="Y7:AG12"/>
    </sheetView>
  </sheetViews>
  <sheetFormatPr defaultColWidth="9.5703125" defaultRowHeight="15" x14ac:dyDescent="0.25"/>
  <cols>
    <col min="1" max="13" width="9" style="5" customWidth="1"/>
    <col min="14" max="14" width="1.42578125" style="5" customWidth="1"/>
    <col min="15" max="15" width="5" style="5" customWidth="1"/>
    <col min="16" max="16" width="0.85546875" style="5" customWidth="1"/>
    <col min="17" max="20" width="9" style="5" customWidth="1"/>
    <col min="21" max="21" width="0.85546875" style="5" customWidth="1"/>
    <col min="22" max="22" width="13.28515625" style="5" customWidth="1"/>
    <col min="23" max="23" width="0.85546875" style="5" customWidth="1"/>
    <col min="24" max="24" width="13.7109375" style="6" customWidth="1"/>
    <col min="25" max="25" width="16" style="6" customWidth="1"/>
    <col min="26" max="26" width="0.7109375" style="6" customWidth="1"/>
    <col min="27" max="27" width="15.7109375" style="6" customWidth="1"/>
    <col min="28" max="28" width="15.5703125" style="6" customWidth="1"/>
    <col min="29" max="29" width="0.85546875" style="6" customWidth="1"/>
    <col min="30" max="30" width="13.42578125" style="6" customWidth="1"/>
    <col min="31" max="31" width="15.42578125" style="6" customWidth="1"/>
    <col min="32" max="32" width="0.7109375" customWidth="1"/>
    <col min="33" max="33" width="12.42578125" customWidth="1"/>
    <col min="34" max="34" width="14.7109375" customWidth="1"/>
    <col min="35" max="35" width="15.140625" customWidth="1"/>
    <col min="36" max="36" width="0.85546875" customWidth="1"/>
    <col min="37" max="37" width="14.28515625" customWidth="1"/>
    <col min="38" max="38" width="13.5703125" customWidth="1"/>
    <col min="39" max="39" width="14.42578125" customWidth="1"/>
    <col min="42" max="42" width="13.28515625" customWidth="1"/>
  </cols>
  <sheetData>
    <row r="1" spans="1:43" s="10" customFormat="1" x14ac:dyDescent="0.25">
      <c r="A1" s="33"/>
      <c r="B1" s="51" t="s">
        <v>40</v>
      </c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29"/>
      <c r="P1" s="29"/>
      <c r="Q1" s="29"/>
      <c r="R1" s="29"/>
      <c r="S1" s="29"/>
      <c r="T1" s="29"/>
      <c r="U1" s="29"/>
      <c r="V1" s="29"/>
      <c r="W1" s="21"/>
      <c r="X1" s="35"/>
      <c r="Y1" s="35"/>
      <c r="Z1" s="23"/>
      <c r="AA1" s="23"/>
      <c r="AB1" s="23"/>
      <c r="AC1" s="6"/>
      <c r="AD1" s="6"/>
      <c r="AE1" s="6"/>
    </row>
    <row r="2" spans="1:43" s="10" customFormat="1" x14ac:dyDescent="0.25">
      <c r="A2" s="29"/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29"/>
      <c r="P2" s="29"/>
      <c r="Q2" s="29"/>
      <c r="R2" s="29"/>
      <c r="S2" s="29"/>
      <c r="T2" s="29"/>
      <c r="U2" s="29"/>
      <c r="V2" s="29"/>
      <c r="W2" s="21"/>
      <c r="X2" s="35"/>
      <c r="Y2" s="35"/>
      <c r="Z2" s="23"/>
      <c r="AA2" s="23"/>
      <c r="AB2" s="23"/>
      <c r="AC2" s="6"/>
      <c r="AD2" s="6"/>
      <c r="AE2" s="6"/>
    </row>
    <row r="3" spans="1:43" s="10" customFormat="1" x14ac:dyDescent="0.25">
      <c r="A3" s="31" t="s">
        <v>32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1"/>
      <c r="P3" s="31"/>
      <c r="Q3" s="31"/>
      <c r="R3" s="31"/>
      <c r="S3" s="31"/>
      <c r="T3" s="31"/>
      <c r="U3" s="31"/>
      <c r="V3" s="31"/>
      <c r="W3" s="24"/>
      <c r="X3" s="32"/>
      <c r="Y3" s="32"/>
      <c r="Z3" s="25"/>
      <c r="AA3" s="25"/>
      <c r="AB3" s="25"/>
      <c r="AC3" s="6"/>
      <c r="AD3" s="6"/>
      <c r="AE3" s="6"/>
    </row>
    <row r="4" spans="1:43" s="10" customFormat="1" x14ac:dyDescent="0.25">
      <c r="A4" s="31" t="s">
        <v>33</v>
      </c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1"/>
      <c r="P4" s="31"/>
      <c r="Q4" s="31"/>
      <c r="R4" s="31"/>
      <c r="S4" s="31"/>
      <c r="T4" s="31"/>
      <c r="U4" s="31"/>
      <c r="V4" s="31"/>
      <c r="W4" s="24"/>
      <c r="X4" s="32"/>
      <c r="Y4" s="32"/>
      <c r="Z4" s="25"/>
      <c r="AA4" s="25"/>
      <c r="AB4" s="25"/>
      <c r="AC4" s="6"/>
      <c r="AD4" s="6"/>
      <c r="AE4" s="6"/>
    </row>
    <row r="5" spans="1:43" s="10" customFormat="1" x14ac:dyDescent="0.25">
      <c r="A5" s="31" t="s">
        <v>34</v>
      </c>
      <c r="B5" s="34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1"/>
      <c r="P5" s="31"/>
      <c r="Q5" s="31"/>
      <c r="R5" s="31"/>
      <c r="S5" s="31"/>
      <c r="T5" s="31"/>
      <c r="U5" s="31"/>
      <c r="V5" s="31"/>
      <c r="W5" s="24"/>
      <c r="X5" s="32"/>
      <c r="Y5" s="32"/>
      <c r="Z5" s="25"/>
      <c r="AA5" s="25"/>
      <c r="AB5" s="25"/>
      <c r="AC5" s="6"/>
      <c r="AD5" s="6"/>
      <c r="AE5" s="6"/>
    </row>
    <row r="6" spans="1:43" s="10" customFormat="1" x14ac:dyDescent="0.25">
      <c r="A6" s="31" t="s">
        <v>35</v>
      </c>
      <c r="B6" s="34"/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1"/>
      <c r="P6" s="31"/>
      <c r="Q6" s="31"/>
      <c r="R6" s="31"/>
      <c r="S6" s="31"/>
      <c r="T6" s="31"/>
      <c r="U6" s="31"/>
      <c r="V6" s="31"/>
      <c r="W6" s="24"/>
      <c r="X6" s="32"/>
      <c r="Y6" s="32"/>
      <c r="Z6" s="25"/>
      <c r="AA6" s="25"/>
      <c r="AB6" s="25"/>
      <c r="AC6" s="6"/>
      <c r="AD6" s="6"/>
      <c r="AE6" s="6"/>
    </row>
    <row r="7" spans="1:43" s="10" customFormat="1" ht="15" customHeight="1" x14ac:dyDescent="0.25">
      <c r="A7" s="31" t="s">
        <v>36</v>
      </c>
      <c r="B7" s="34"/>
      <c r="C7" s="34"/>
      <c r="D7" s="34"/>
      <c r="E7" s="34"/>
      <c r="F7" s="34"/>
      <c r="G7" s="34"/>
      <c r="H7" s="34"/>
      <c r="I7" s="34"/>
      <c r="J7" s="34"/>
      <c r="K7" s="34"/>
      <c r="L7" s="34"/>
      <c r="M7" s="34"/>
      <c r="N7" s="34"/>
      <c r="O7" s="31"/>
      <c r="P7" s="31"/>
      <c r="Q7" s="31"/>
      <c r="R7" s="31"/>
      <c r="S7" s="31"/>
      <c r="T7" s="31"/>
      <c r="U7" s="31"/>
      <c r="V7" s="31"/>
      <c r="W7" s="24"/>
      <c r="X7" s="32"/>
      <c r="Y7" s="32"/>
      <c r="Z7" s="25"/>
      <c r="AA7" s="25"/>
      <c r="AB7" s="25"/>
      <c r="AC7" s="6"/>
      <c r="AD7" s="6"/>
      <c r="AE7" s="6"/>
    </row>
    <row r="8" spans="1:43" s="10" customFormat="1" x14ac:dyDescent="0.25">
      <c r="A8" s="31" t="s">
        <v>37</v>
      </c>
      <c r="B8" s="34"/>
      <c r="C8" s="34"/>
      <c r="D8" s="34"/>
      <c r="E8" s="34"/>
      <c r="F8" s="34"/>
      <c r="G8" s="34"/>
      <c r="H8" s="34"/>
      <c r="I8" s="34"/>
      <c r="J8" s="34"/>
      <c r="K8" s="34"/>
      <c r="L8" s="34"/>
      <c r="M8" s="34"/>
      <c r="N8" s="34"/>
      <c r="O8" s="31"/>
      <c r="P8" s="31"/>
      <c r="Q8" s="31"/>
      <c r="R8" s="31"/>
      <c r="S8" s="31"/>
      <c r="T8" s="31"/>
      <c r="U8" s="31"/>
      <c r="V8" s="31"/>
      <c r="W8" s="24"/>
      <c r="X8" s="32"/>
      <c r="Y8" s="32"/>
      <c r="Z8" s="25"/>
      <c r="AA8" s="25"/>
      <c r="AB8" s="25"/>
      <c r="AC8" s="6"/>
      <c r="AD8" s="6"/>
      <c r="AE8" s="6"/>
    </row>
    <row r="9" spans="1:43" s="10" customFormat="1" x14ac:dyDescent="0.25">
      <c r="A9" s="31"/>
      <c r="B9" s="34"/>
      <c r="C9" s="34"/>
      <c r="D9" s="34"/>
      <c r="E9" s="34"/>
      <c r="F9" s="34"/>
      <c r="G9" s="34"/>
      <c r="H9" s="34"/>
      <c r="I9" s="34"/>
      <c r="J9" s="34"/>
      <c r="K9" s="34"/>
      <c r="L9" s="34"/>
      <c r="M9" s="34"/>
      <c r="N9" s="34"/>
      <c r="O9" s="31"/>
      <c r="P9" s="31"/>
      <c r="Q9" s="31"/>
      <c r="R9" s="31"/>
      <c r="S9" s="31"/>
      <c r="T9" s="31"/>
      <c r="U9" s="31"/>
      <c r="V9" s="31"/>
      <c r="W9" s="24"/>
      <c r="X9" s="32"/>
      <c r="Y9" s="32"/>
      <c r="Z9" s="25"/>
      <c r="AA9" s="25"/>
      <c r="AB9" s="25"/>
      <c r="AC9" s="6"/>
      <c r="AD9" s="6"/>
      <c r="AE9" s="6"/>
    </row>
    <row r="10" spans="1:43" s="10" customFormat="1" x14ac:dyDescent="0.25">
      <c r="A10" s="31"/>
      <c r="B10" s="34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1"/>
      <c r="O10" s="31"/>
      <c r="P10" s="31"/>
      <c r="Q10" s="31"/>
      <c r="R10" s="31"/>
      <c r="S10" s="31"/>
      <c r="T10" s="31"/>
      <c r="U10" s="31"/>
      <c r="V10" s="31"/>
      <c r="W10" s="24"/>
      <c r="X10" s="32"/>
      <c r="Y10" s="32"/>
      <c r="Z10" s="25"/>
      <c r="AA10" s="25"/>
      <c r="AB10" s="25"/>
      <c r="AC10" s="6"/>
      <c r="AD10" s="6"/>
      <c r="AE10" s="6"/>
    </row>
    <row r="11" spans="1:43" s="10" customFormat="1" x14ac:dyDescent="0.25">
      <c r="A11" s="31" t="s">
        <v>39</v>
      </c>
      <c r="B11" s="30"/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30"/>
      <c r="N11" s="29"/>
      <c r="O11" s="29"/>
      <c r="P11" s="29"/>
      <c r="Q11" s="29"/>
      <c r="R11" s="29"/>
      <c r="S11" s="29"/>
      <c r="T11" s="29"/>
      <c r="U11" s="29"/>
      <c r="V11" s="29"/>
      <c r="W11" s="21"/>
      <c r="X11" s="35"/>
      <c r="Y11" s="35"/>
      <c r="Z11" s="23"/>
      <c r="AA11" s="23"/>
      <c r="AB11" s="23"/>
      <c r="AC11" s="6"/>
      <c r="AD11" s="6"/>
      <c r="AE11" s="6"/>
    </row>
    <row r="12" spans="1:43" s="10" customFormat="1" x14ac:dyDescent="0.25">
      <c r="A12" s="31" t="s">
        <v>38</v>
      </c>
      <c r="B12" s="30"/>
      <c r="C12" s="30"/>
      <c r="D12" s="30"/>
      <c r="E12" s="30"/>
      <c r="F12" s="30"/>
      <c r="G12" s="30"/>
      <c r="H12" s="30"/>
      <c r="I12" s="30"/>
      <c r="J12" s="30"/>
      <c r="K12" s="30"/>
      <c r="L12" s="30"/>
      <c r="M12" s="30"/>
      <c r="N12" s="29"/>
      <c r="O12" s="29"/>
      <c r="P12" s="29"/>
      <c r="Q12" s="29"/>
      <c r="R12" s="29"/>
      <c r="S12" s="29"/>
      <c r="T12" s="29"/>
      <c r="U12" s="29"/>
      <c r="V12" s="29"/>
      <c r="W12" s="21"/>
      <c r="X12" s="35"/>
      <c r="Y12" s="35"/>
      <c r="Z12" s="23"/>
      <c r="AA12" s="23"/>
      <c r="AB12" s="23"/>
      <c r="AC12" s="6"/>
      <c r="AD12" s="6"/>
      <c r="AE12" s="6"/>
    </row>
    <row r="13" spans="1:43" x14ac:dyDescent="0.25">
      <c r="AG13" s="23"/>
      <c r="AH13" s="23"/>
      <c r="AI13" s="23"/>
      <c r="AJ13" s="23"/>
      <c r="AK13" s="23"/>
      <c r="AL13" s="23"/>
      <c r="AM13" s="23"/>
      <c r="AN13" s="23"/>
      <c r="AP13" s="50" t="s">
        <v>48</v>
      </c>
    </row>
    <row r="14" spans="1:43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7"/>
      <c r="Y14" s="7"/>
      <c r="Z14" s="7"/>
      <c r="AA14" s="7"/>
      <c r="AB14" s="7"/>
      <c r="AC14" s="7"/>
      <c r="AD14" s="7"/>
      <c r="AG14" s="18"/>
      <c r="AH14" s="18"/>
      <c r="AI14" s="18"/>
      <c r="AJ14" s="23"/>
      <c r="AK14" s="18"/>
      <c r="AL14" s="18"/>
      <c r="AM14" s="18"/>
      <c r="AN14" s="23"/>
    </row>
    <row r="15" spans="1:43" ht="72.75" customHeight="1" x14ac:dyDescent="0.25">
      <c r="A15" s="54" t="s">
        <v>0</v>
      </c>
      <c r="B15" s="54"/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2"/>
      <c r="O15" s="54" t="s">
        <v>1</v>
      </c>
      <c r="P15" s="2"/>
      <c r="Q15" s="56" t="s">
        <v>31</v>
      </c>
      <c r="R15" s="56"/>
      <c r="S15" s="56"/>
      <c r="T15" s="56"/>
      <c r="U15" s="2"/>
      <c r="V15" s="57" t="s">
        <v>2</v>
      </c>
      <c r="W15" s="2"/>
      <c r="X15" s="52" t="s">
        <v>46</v>
      </c>
      <c r="Y15" s="52"/>
      <c r="Z15" s="8"/>
      <c r="AA15" s="52" t="s">
        <v>29</v>
      </c>
      <c r="AB15" s="53"/>
      <c r="AC15" s="8"/>
      <c r="AD15" s="52" t="s">
        <v>43</v>
      </c>
      <c r="AE15" s="53"/>
      <c r="AF15" s="20"/>
      <c r="AG15" s="36" t="s">
        <v>30</v>
      </c>
      <c r="AH15" s="36" t="s">
        <v>30</v>
      </c>
      <c r="AI15" s="36" t="s">
        <v>30</v>
      </c>
      <c r="AJ15" s="37"/>
      <c r="AK15" s="36" t="s">
        <v>42</v>
      </c>
      <c r="AL15" s="36" t="s">
        <v>42</v>
      </c>
      <c r="AM15" s="40" t="s">
        <v>42</v>
      </c>
      <c r="AN15" s="23"/>
      <c r="AP15" s="48" t="s">
        <v>27</v>
      </c>
      <c r="AQ15">
        <f>X17</f>
        <v>0.93469000000000002</v>
      </c>
    </row>
    <row r="16" spans="1:43" ht="43.5" x14ac:dyDescent="0.25">
      <c r="A16" s="3" t="s">
        <v>3</v>
      </c>
      <c r="B16" s="3" t="s">
        <v>4</v>
      </c>
      <c r="C16" s="3" t="s">
        <v>5</v>
      </c>
      <c r="D16" s="3" t="s">
        <v>6</v>
      </c>
      <c r="E16" s="3" t="s">
        <v>7</v>
      </c>
      <c r="F16" s="3" t="s">
        <v>8</v>
      </c>
      <c r="G16" s="3" t="s">
        <v>9</v>
      </c>
      <c r="H16" s="3" t="s">
        <v>10</v>
      </c>
      <c r="I16" s="3" t="s">
        <v>11</v>
      </c>
      <c r="J16" s="3" t="s">
        <v>12</v>
      </c>
      <c r="K16" s="3" t="s">
        <v>13</v>
      </c>
      <c r="L16" s="3" t="s">
        <v>14</v>
      </c>
      <c r="M16" s="3" t="s">
        <v>15</v>
      </c>
      <c r="N16" s="1"/>
      <c r="O16" s="55"/>
      <c r="P16" s="1"/>
      <c r="Q16" s="4" t="s">
        <v>16</v>
      </c>
      <c r="R16" s="4" t="s">
        <v>17</v>
      </c>
      <c r="S16" s="4" t="s">
        <v>18</v>
      </c>
      <c r="T16" s="4" t="s">
        <v>19</v>
      </c>
      <c r="U16" s="1"/>
      <c r="V16" s="58"/>
      <c r="W16" s="1"/>
      <c r="X16" s="9" t="s">
        <v>44</v>
      </c>
      <c r="Y16" s="9" t="s">
        <v>45</v>
      </c>
      <c r="Z16" s="7"/>
      <c r="AA16" s="9" t="s">
        <v>47</v>
      </c>
      <c r="AB16" s="9" t="s">
        <v>28</v>
      </c>
      <c r="AC16" s="7"/>
      <c r="AD16" s="9" t="s">
        <v>27</v>
      </c>
      <c r="AE16" s="9" t="s">
        <v>28</v>
      </c>
      <c r="AF16" s="17"/>
      <c r="AG16" s="18" t="s">
        <v>20</v>
      </c>
      <c r="AH16" s="18" t="s">
        <v>21</v>
      </c>
      <c r="AI16" s="18" t="s">
        <v>22</v>
      </c>
      <c r="AJ16" s="38"/>
      <c r="AK16" s="18" t="s">
        <v>20</v>
      </c>
      <c r="AL16" s="18" t="s">
        <v>21</v>
      </c>
      <c r="AM16" s="41" t="s">
        <v>22</v>
      </c>
      <c r="AN16" s="23"/>
      <c r="AP16" s="47" t="s">
        <v>28</v>
      </c>
      <c r="AQ16" s="49">
        <f>Y17</f>
        <v>0.66062999999999994</v>
      </c>
    </row>
    <row r="17" spans="1:40" x14ac:dyDescent="0.25">
      <c r="A17" s="5">
        <v>1</v>
      </c>
      <c r="B17" s="5">
        <v>1</v>
      </c>
      <c r="C17" s="5">
        <v>1</v>
      </c>
      <c r="D17" s="5">
        <v>1</v>
      </c>
      <c r="E17" s="5">
        <v>1</v>
      </c>
      <c r="F17" s="5">
        <v>1</v>
      </c>
      <c r="G17" s="5">
        <v>1</v>
      </c>
      <c r="H17" s="5">
        <v>1</v>
      </c>
      <c r="I17" s="5">
        <v>1</v>
      </c>
      <c r="J17" s="5">
        <v>0</v>
      </c>
      <c r="K17" s="5">
        <v>1</v>
      </c>
      <c r="L17" s="5">
        <v>0</v>
      </c>
      <c r="M17" s="5">
        <v>0</v>
      </c>
      <c r="O17" s="5">
        <v>1</v>
      </c>
      <c r="Q17" s="5">
        <v>2.7089999999999999E-2</v>
      </c>
      <c r="R17" s="5">
        <v>3.823E-2</v>
      </c>
      <c r="S17" s="5">
        <v>0.31229000000000001</v>
      </c>
      <c r="T17" s="5">
        <v>0.62239999999999995</v>
      </c>
      <c r="V17" s="5">
        <v>4</v>
      </c>
      <c r="X17" s="6">
        <f>SUM(Q17*(0),R17*(0),S17*(1),T17*(1))</f>
        <v>0.93469000000000002</v>
      </c>
      <c r="Y17" s="46">
        <f>SUM(Q17*(0),R17*(1),S17*(0),T17*(1))</f>
        <v>0.66062999999999994</v>
      </c>
      <c r="AA17" s="6" t="str">
        <f>IF(X17&lt;=0.39,"Not mastered",IF(X17&gt;=0.61,"Mastered","Unclassified"))</f>
        <v>Mastered</v>
      </c>
      <c r="AB17" s="6" t="str">
        <f>IF(Y17&lt;=0.39,"Not mastered",IF(Y17&gt;=0.61,"Mastered","Unclassified"))</f>
        <v>Mastered</v>
      </c>
      <c r="AD17" s="6" t="str">
        <f>IF(X17&lt;=0.33,"Not mastered",IF(X17&gt;=0.67,"Mastered","Unclassified"))</f>
        <v>Mastered</v>
      </c>
      <c r="AE17" s="6" t="str">
        <f>IF(Y17&lt;=0.33,"Not mastered",IF(Y17&gt;=0.67,"Mastered","Unclassified"))</f>
        <v>Unclassified</v>
      </c>
      <c r="AG17" s="39" t="str">
        <f>IF(AA17="mastered","1","")</f>
        <v>1</v>
      </c>
      <c r="AH17" s="39" t="str">
        <f>IF(AA17="unclassified","2","")</f>
        <v/>
      </c>
      <c r="AI17" s="39" t="str">
        <f>IF(AA17="not mastered","3","")</f>
        <v/>
      </c>
      <c r="AJ17" s="23"/>
      <c r="AK17" s="39" t="str">
        <f>IF(AB17="mastered","1","")</f>
        <v>1</v>
      </c>
      <c r="AL17" s="39" t="str">
        <f>IF(AB17="unclassified","2","")</f>
        <v/>
      </c>
      <c r="AM17" s="42" t="str">
        <f>IF(AB17="not mastered","3","")</f>
        <v/>
      </c>
      <c r="AN17" s="23"/>
    </row>
    <row r="18" spans="1:40" x14ac:dyDescent="0.25">
      <c r="A18" s="5">
        <v>1</v>
      </c>
      <c r="B18" s="5">
        <v>1</v>
      </c>
      <c r="C18" s="5">
        <v>1</v>
      </c>
      <c r="D18" s="5">
        <v>1</v>
      </c>
      <c r="E18" s="5">
        <v>0</v>
      </c>
      <c r="F18" s="5">
        <v>0</v>
      </c>
      <c r="G18" s="5">
        <v>1</v>
      </c>
      <c r="H18" s="5">
        <v>1</v>
      </c>
      <c r="I18" s="5">
        <v>1</v>
      </c>
      <c r="J18" s="5">
        <v>1</v>
      </c>
      <c r="K18" s="5">
        <v>0</v>
      </c>
      <c r="L18" s="5">
        <v>1</v>
      </c>
      <c r="M18" s="5">
        <v>0</v>
      </c>
      <c r="O18" s="5">
        <v>2</v>
      </c>
      <c r="Q18" s="5">
        <v>6.2199999999999998E-2</v>
      </c>
      <c r="R18" s="5">
        <v>0.10936</v>
      </c>
      <c r="S18" s="5">
        <v>0.24326</v>
      </c>
      <c r="T18" s="5">
        <v>0.58518999999999999</v>
      </c>
      <c r="V18" s="5">
        <v>4</v>
      </c>
      <c r="X18" s="6">
        <f t="shared" ref="X18:X81" si="0">SUM(Q18*(0),R18*(0),S18*(1),T18*(1))</f>
        <v>0.82845000000000002</v>
      </c>
      <c r="Y18" s="6">
        <f t="shared" ref="Y18:Y81" si="1">SUM(Q18*(0),R18*(1),S18*(0),T18*(1))</f>
        <v>0.69455</v>
      </c>
      <c r="AA18" s="25" t="str">
        <f t="shared" ref="AA18:AA81" si="2">IF(X18&lt;=0.39,"Not mastered",IF(X18&gt;=0.61,"Mastered","Unclassified"))</f>
        <v>Mastered</v>
      </c>
      <c r="AB18" s="25" t="str">
        <f t="shared" ref="AB18:AB81" si="3">IF(Y18&lt;=0.39,"Not mastered",IF(Y18&gt;=0.61,"Mastered","Unclassified"))</f>
        <v>Mastered</v>
      </c>
      <c r="AD18" s="25" t="str">
        <f t="shared" ref="AD18:AD81" si="4">IF(X18&lt;=0.33,"Not mastered",IF(X18&gt;=0.67,"Mastered","Unclassified"))</f>
        <v>Mastered</v>
      </c>
      <c r="AE18" s="25" t="str">
        <f t="shared" ref="AE18:AE81" si="5">IF(Y18&lt;=0.33,"Not mastered",IF(Y18&gt;=0.67,"Mastered","Unclassified"))</f>
        <v>Mastered</v>
      </c>
      <c r="AG18" s="39" t="str">
        <f t="shared" ref="AG18:AG81" si="6">IF(AA18="mastered","1","")</f>
        <v>1</v>
      </c>
      <c r="AH18" s="39" t="str">
        <f t="shared" ref="AH18:AH81" si="7">IF(AA18="unclassified","2","")</f>
        <v/>
      </c>
      <c r="AI18" s="39" t="str">
        <f t="shared" ref="AI18:AI81" si="8">IF(AA18="not mastered","3","")</f>
        <v/>
      </c>
      <c r="AJ18" s="23"/>
      <c r="AK18" s="39" t="str">
        <f t="shared" ref="AK18:AK81" si="9">IF(AB18="mastered","1","")</f>
        <v>1</v>
      </c>
      <c r="AL18" s="39" t="str">
        <f t="shared" ref="AL18:AL81" si="10">IF(AB18="unclassified","2","")</f>
        <v/>
      </c>
      <c r="AM18" s="42" t="str">
        <f t="shared" ref="AM18:AM81" si="11">IF(AB18="not mastered","3","")</f>
        <v/>
      </c>
      <c r="AN18" s="23"/>
    </row>
    <row r="19" spans="1:40" x14ac:dyDescent="0.25">
      <c r="A19" s="6">
        <v>1</v>
      </c>
      <c r="B19" s="6">
        <v>1</v>
      </c>
      <c r="C19" s="6">
        <v>1</v>
      </c>
      <c r="D19" s="6">
        <v>0</v>
      </c>
      <c r="E19" s="6">
        <v>0</v>
      </c>
      <c r="F19" s="6">
        <v>0</v>
      </c>
      <c r="G19" s="6">
        <v>0</v>
      </c>
      <c r="H19" s="6">
        <v>1</v>
      </c>
      <c r="I19" s="6">
        <v>1</v>
      </c>
      <c r="J19" s="6">
        <v>1</v>
      </c>
      <c r="K19" s="6">
        <v>1</v>
      </c>
      <c r="L19" s="6">
        <v>0</v>
      </c>
      <c r="M19" s="6">
        <v>0</v>
      </c>
      <c r="N19" s="6"/>
      <c r="O19" s="6">
        <v>3</v>
      </c>
      <c r="Q19" s="5">
        <v>0.32057999999999998</v>
      </c>
      <c r="R19" s="5">
        <v>0.45240000000000002</v>
      </c>
      <c r="S19" s="5">
        <v>7.5850000000000001E-2</v>
      </c>
      <c r="T19" s="5">
        <v>0.15117</v>
      </c>
      <c r="V19" s="5">
        <v>2</v>
      </c>
      <c r="X19" s="6">
        <f t="shared" si="0"/>
        <v>0.22702</v>
      </c>
      <c r="Y19" s="6">
        <f t="shared" si="1"/>
        <v>0.60357000000000005</v>
      </c>
      <c r="AA19" s="25" t="str">
        <f t="shared" si="2"/>
        <v>Not mastered</v>
      </c>
      <c r="AB19" s="25" t="str">
        <f t="shared" si="3"/>
        <v>Unclassified</v>
      </c>
      <c r="AD19" s="25" t="str">
        <f t="shared" si="4"/>
        <v>Not mastered</v>
      </c>
      <c r="AE19" s="25" t="str">
        <f t="shared" si="5"/>
        <v>Unclassified</v>
      </c>
      <c r="AG19" s="39" t="str">
        <f t="shared" si="6"/>
        <v/>
      </c>
      <c r="AH19" s="39" t="str">
        <f t="shared" si="7"/>
        <v/>
      </c>
      <c r="AI19" s="39" t="str">
        <f t="shared" si="8"/>
        <v>3</v>
      </c>
      <c r="AJ19" s="23"/>
      <c r="AK19" s="39" t="str">
        <f t="shared" si="9"/>
        <v/>
      </c>
      <c r="AL19" s="39" t="str">
        <f t="shared" si="10"/>
        <v>2</v>
      </c>
      <c r="AM19" s="42" t="str">
        <f t="shared" si="11"/>
        <v/>
      </c>
      <c r="AN19" s="23"/>
    </row>
    <row r="20" spans="1:40" x14ac:dyDescent="0.25">
      <c r="A20" s="5">
        <v>1</v>
      </c>
      <c r="B20" s="5">
        <v>0</v>
      </c>
      <c r="C20" s="5">
        <v>1</v>
      </c>
      <c r="D20" s="5">
        <v>0</v>
      </c>
      <c r="E20" s="5">
        <v>0</v>
      </c>
      <c r="F20" s="5">
        <v>0</v>
      </c>
      <c r="G20" s="5">
        <v>0</v>
      </c>
      <c r="H20" s="5">
        <v>1</v>
      </c>
      <c r="I20" s="5">
        <v>0</v>
      </c>
      <c r="J20" s="5">
        <v>1</v>
      </c>
      <c r="K20" s="5">
        <v>0</v>
      </c>
      <c r="L20" s="5">
        <v>0</v>
      </c>
      <c r="M20" s="5">
        <v>0</v>
      </c>
      <c r="O20" s="5">
        <v>4</v>
      </c>
      <c r="Q20" s="5">
        <v>0.97555999999999998</v>
      </c>
      <c r="R20" s="5">
        <v>2.1600000000000001E-2</v>
      </c>
      <c r="S20" s="5">
        <v>2.7000000000000001E-3</v>
      </c>
      <c r="T20" s="5">
        <v>1.4999999999999999E-4</v>
      </c>
      <c r="V20" s="5">
        <v>1</v>
      </c>
      <c r="X20" s="6">
        <f t="shared" si="0"/>
        <v>2.8500000000000001E-3</v>
      </c>
      <c r="Y20" s="6">
        <f t="shared" si="1"/>
        <v>2.1750000000000002E-2</v>
      </c>
      <c r="AA20" s="25" t="str">
        <f t="shared" si="2"/>
        <v>Not mastered</v>
      </c>
      <c r="AB20" s="25" t="str">
        <f t="shared" si="3"/>
        <v>Not mastered</v>
      </c>
      <c r="AD20" s="25" t="str">
        <f t="shared" si="4"/>
        <v>Not mastered</v>
      </c>
      <c r="AE20" s="25" t="str">
        <f t="shared" si="5"/>
        <v>Not mastered</v>
      </c>
      <c r="AG20" s="39" t="str">
        <f t="shared" si="6"/>
        <v/>
      </c>
      <c r="AH20" s="39" t="str">
        <f t="shared" si="7"/>
        <v/>
      </c>
      <c r="AI20" s="39" t="str">
        <f t="shared" si="8"/>
        <v>3</v>
      </c>
      <c r="AJ20" s="23"/>
      <c r="AK20" s="39" t="str">
        <f t="shared" si="9"/>
        <v/>
      </c>
      <c r="AL20" s="39" t="str">
        <f t="shared" si="10"/>
        <v/>
      </c>
      <c r="AM20" s="42" t="str">
        <f t="shared" si="11"/>
        <v>3</v>
      </c>
      <c r="AN20" s="23"/>
    </row>
    <row r="21" spans="1:40" x14ac:dyDescent="0.25">
      <c r="A21" s="5">
        <v>1</v>
      </c>
      <c r="B21" s="5">
        <v>1</v>
      </c>
      <c r="C21" s="5">
        <v>1</v>
      </c>
      <c r="D21" s="5">
        <v>1</v>
      </c>
      <c r="E21" s="5">
        <v>1</v>
      </c>
      <c r="F21" s="5">
        <v>1</v>
      </c>
      <c r="G21" s="5">
        <v>1</v>
      </c>
      <c r="H21" s="5">
        <v>1</v>
      </c>
      <c r="I21" s="5">
        <v>1</v>
      </c>
      <c r="J21" s="5">
        <v>1</v>
      </c>
      <c r="K21" s="5">
        <v>0</v>
      </c>
      <c r="L21" s="5">
        <v>0</v>
      </c>
      <c r="M21" s="5">
        <v>1</v>
      </c>
      <c r="O21" s="5">
        <v>5</v>
      </c>
      <c r="Q21" s="5">
        <v>5.3400000000000001E-3</v>
      </c>
      <c r="R21" s="5">
        <v>1.44E-2</v>
      </c>
      <c r="S21" s="5">
        <v>0.31674000000000002</v>
      </c>
      <c r="T21" s="5">
        <v>0.66352</v>
      </c>
      <c r="V21" s="5">
        <v>4</v>
      </c>
      <c r="X21" s="6">
        <f t="shared" si="0"/>
        <v>0.98026000000000002</v>
      </c>
      <c r="Y21" s="6">
        <f t="shared" si="1"/>
        <v>0.67791999999999997</v>
      </c>
      <c r="AA21" s="25" t="str">
        <f t="shared" si="2"/>
        <v>Mastered</v>
      </c>
      <c r="AB21" s="25" t="str">
        <f t="shared" si="3"/>
        <v>Mastered</v>
      </c>
      <c r="AD21" s="25" t="str">
        <f t="shared" si="4"/>
        <v>Mastered</v>
      </c>
      <c r="AE21" s="25" t="str">
        <f t="shared" si="5"/>
        <v>Mastered</v>
      </c>
      <c r="AG21" s="39" t="str">
        <f t="shared" si="6"/>
        <v>1</v>
      </c>
      <c r="AH21" s="39" t="str">
        <f t="shared" si="7"/>
        <v/>
      </c>
      <c r="AI21" s="11" t="str">
        <f t="shared" si="8"/>
        <v/>
      </c>
      <c r="AJ21" s="10"/>
      <c r="AK21" s="39" t="str">
        <f t="shared" si="9"/>
        <v>1</v>
      </c>
      <c r="AL21" s="11" t="str">
        <f t="shared" si="10"/>
        <v/>
      </c>
      <c r="AM21" s="43" t="str">
        <f t="shared" si="11"/>
        <v/>
      </c>
    </row>
    <row r="22" spans="1:40" x14ac:dyDescent="0.25">
      <c r="A22" s="5">
        <v>1</v>
      </c>
      <c r="B22" s="5">
        <v>0</v>
      </c>
      <c r="C22" s="5">
        <v>1</v>
      </c>
      <c r="D22" s="5">
        <v>0</v>
      </c>
      <c r="E22" s="5">
        <v>0</v>
      </c>
      <c r="F22" s="5">
        <v>0</v>
      </c>
      <c r="G22" s="5">
        <v>0</v>
      </c>
      <c r="H22" s="5">
        <v>1</v>
      </c>
      <c r="I22" s="5">
        <v>1</v>
      </c>
      <c r="J22" s="5">
        <v>0</v>
      </c>
      <c r="K22" s="5">
        <v>1</v>
      </c>
      <c r="L22" s="5">
        <v>0</v>
      </c>
      <c r="M22" s="5">
        <v>0</v>
      </c>
      <c r="O22" s="5">
        <v>6</v>
      </c>
      <c r="Q22" s="5">
        <v>0.58577999999999997</v>
      </c>
      <c r="R22" s="5">
        <v>0.40042</v>
      </c>
      <c r="S22" s="5">
        <v>7.62E-3</v>
      </c>
      <c r="T22" s="5">
        <v>6.1799999999999997E-3</v>
      </c>
      <c r="V22" s="5">
        <v>1</v>
      </c>
      <c r="X22" s="6">
        <f t="shared" si="0"/>
        <v>1.38E-2</v>
      </c>
      <c r="Y22" s="6">
        <f t="shared" si="1"/>
        <v>0.40660000000000002</v>
      </c>
      <c r="AA22" s="25" t="str">
        <f t="shared" si="2"/>
        <v>Not mastered</v>
      </c>
      <c r="AB22" s="25" t="str">
        <f t="shared" si="3"/>
        <v>Unclassified</v>
      </c>
      <c r="AD22" s="25" t="str">
        <f t="shared" si="4"/>
        <v>Not mastered</v>
      </c>
      <c r="AE22" s="25" t="str">
        <f t="shared" si="5"/>
        <v>Unclassified</v>
      </c>
      <c r="AG22" s="39" t="str">
        <f t="shared" si="6"/>
        <v/>
      </c>
      <c r="AH22" s="39" t="str">
        <f t="shared" si="7"/>
        <v/>
      </c>
      <c r="AI22" s="11" t="str">
        <f t="shared" si="8"/>
        <v>3</v>
      </c>
      <c r="AJ22" s="10"/>
      <c r="AK22" s="39" t="str">
        <f t="shared" si="9"/>
        <v/>
      </c>
      <c r="AL22" s="11" t="str">
        <f t="shared" si="10"/>
        <v>2</v>
      </c>
      <c r="AM22" s="43" t="str">
        <f t="shared" si="11"/>
        <v/>
      </c>
    </row>
    <row r="23" spans="1:40" x14ac:dyDescent="0.25">
      <c r="A23" s="5">
        <v>0</v>
      </c>
      <c r="B23" s="5">
        <v>1</v>
      </c>
      <c r="C23" s="5">
        <v>1</v>
      </c>
      <c r="D23" s="5">
        <v>0</v>
      </c>
      <c r="E23" s="5">
        <v>1</v>
      </c>
      <c r="F23" s="5">
        <v>1</v>
      </c>
      <c r="G23" s="5">
        <v>0</v>
      </c>
      <c r="H23" s="5">
        <v>1</v>
      </c>
      <c r="I23" s="5">
        <v>1</v>
      </c>
      <c r="J23" s="5">
        <v>1</v>
      </c>
      <c r="K23" s="5">
        <v>0</v>
      </c>
      <c r="L23" s="5">
        <v>1</v>
      </c>
      <c r="M23" s="5">
        <v>1</v>
      </c>
      <c r="O23" s="5">
        <v>7</v>
      </c>
      <c r="Q23" s="5">
        <v>6.4600000000000005E-2</v>
      </c>
      <c r="R23" s="5">
        <v>0.27955999999999998</v>
      </c>
      <c r="S23" s="5">
        <v>0.15639</v>
      </c>
      <c r="T23" s="5">
        <v>0.49945000000000001</v>
      </c>
      <c r="V23" s="5">
        <v>4</v>
      </c>
      <c r="X23" s="6">
        <f t="shared" si="0"/>
        <v>0.65583999999999998</v>
      </c>
      <c r="Y23" s="6">
        <f t="shared" si="1"/>
        <v>0.77900999999999998</v>
      </c>
      <c r="AA23" s="25" t="str">
        <f t="shared" si="2"/>
        <v>Mastered</v>
      </c>
      <c r="AB23" s="25" t="str">
        <f t="shared" si="3"/>
        <v>Mastered</v>
      </c>
      <c r="AD23" s="25" t="str">
        <f t="shared" si="4"/>
        <v>Unclassified</v>
      </c>
      <c r="AE23" s="25" t="str">
        <f t="shared" si="5"/>
        <v>Mastered</v>
      </c>
      <c r="AG23" s="39" t="str">
        <f t="shared" si="6"/>
        <v>1</v>
      </c>
      <c r="AH23" s="39" t="str">
        <f t="shared" si="7"/>
        <v/>
      </c>
      <c r="AI23" s="11" t="str">
        <f t="shared" si="8"/>
        <v/>
      </c>
      <c r="AJ23" s="10"/>
      <c r="AK23" s="39" t="str">
        <f t="shared" si="9"/>
        <v>1</v>
      </c>
      <c r="AL23" s="11" t="str">
        <f t="shared" si="10"/>
        <v/>
      </c>
      <c r="AM23" s="43" t="str">
        <f t="shared" si="11"/>
        <v/>
      </c>
    </row>
    <row r="24" spans="1:40" x14ac:dyDescent="0.25">
      <c r="A24" s="5">
        <v>1</v>
      </c>
      <c r="B24" s="5">
        <v>0</v>
      </c>
      <c r="C24" s="5">
        <v>1</v>
      </c>
      <c r="D24" s="5">
        <v>1</v>
      </c>
      <c r="E24" s="5">
        <v>1</v>
      </c>
      <c r="F24" s="5">
        <v>0</v>
      </c>
      <c r="G24" s="5">
        <v>0</v>
      </c>
      <c r="H24" s="5">
        <v>1</v>
      </c>
      <c r="I24" s="5">
        <v>1</v>
      </c>
      <c r="J24" s="5">
        <v>0</v>
      </c>
      <c r="K24" s="5">
        <v>0</v>
      </c>
      <c r="L24" s="5">
        <v>1</v>
      </c>
      <c r="M24" s="5">
        <v>0</v>
      </c>
      <c r="O24" s="5">
        <v>8</v>
      </c>
      <c r="Q24" s="5">
        <v>0.51829999999999998</v>
      </c>
      <c r="R24" s="5">
        <v>0.44144</v>
      </c>
      <c r="S24" s="5">
        <v>2.035E-2</v>
      </c>
      <c r="T24" s="5">
        <v>1.9910000000000001E-2</v>
      </c>
      <c r="V24" s="5">
        <v>1</v>
      </c>
      <c r="X24" s="6">
        <f t="shared" si="0"/>
        <v>4.0260000000000004E-2</v>
      </c>
      <c r="Y24" s="6">
        <f t="shared" si="1"/>
        <v>0.46134999999999998</v>
      </c>
      <c r="AA24" s="25" t="str">
        <f t="shared" si="2"/>
        <v>Not mastered</v>
      </c>
      <c r="AB24" s="25" t="str">
        <f t="shared" si="3"/>
        <v>Unclassified</v>
      </c>
      <c r="AD24" s="25" t="str">
        <f t="shared" si="4"/>
        <v>Not mastered</v>
      </c>
      <c r="AE24" s="25" t="str">
        <f t="shared" si="5"/>
        <v>Unclassified</v>
      </c>
      <c r="AG24" s="39" t="str">
        <f t="shared" si="6"/>
        <v/>
      </c>
      <c r="AH24" s="39" t="str">
        <f t="shared" si="7"/>
        <v/>
      </c>
      <c r="AI24" s="11" t="str">
        <f t="shared" si="8"/>
        <v>3</v>
      </c>
      <c r="AJ24" s="10"/>
      <c r="AK24" s="39" t="str">
        <f t="shared" si="9"/>
        <v/>
      </c>
      <c r="AL24" s="11" t="str">
        <f t="shared" si="10"/>
        <v>2</v>
      </c>
      <c r="AM24" s="43" t="str">
        <f t="shared" si="11"/>
        <v/>
      </c>
    </row>
    <row r="25" spans="1:40" x14ac:dyDescent="0.25">
      <c r="A25" s="5">
        <v>1</v>
      </c>
      <c r="B25" s="5">
        <v>0</v>
      </c>
      <c r="C25" s="5">
        <v>1</v>
      </c>
      <c r="D25" s="5">
        <v>0</v>
      </c>
      <c r="E25" s="5">
        <v>1</v>
      </c>
      <c r="F25" s="5">
        <v>0</v>
      </c>
      <c r="G25" s="5">
        <v>0</v>
      </c>
      <c r="H25" s="5">
        <v>1</v>
      </c>
      <c r="I25" s="5">
        <v>0</v>
      </c>
      <c r="J25" s="5">
        <v>1</v>
      </c>
      <c r="K25" s="5">
        <v>1</v>
      </c>
      <c r="L25" s="5">
        <v>0</v>
      </c>
      <c r="M25" s="5">
        <v>0</v>
      </c>
      <c r="O25" s="5">
        <v>9</v>
      </c>
      <c r="Q25" s="5">
        <v>0.96872000000000003</v>
      </c>
      <c r="R25" s="5">
        <v>2.7640000000000001E-2</v>
      </c>
      <c r="S25" s="5">
        <v>3.3999999999999998E-3</v>
      </c>
      <c r="T25" s="5">
        <v>2.3000000000000001E-4</v>
      </c>
      <c r="V25" s="5">
        <v>1</v>
      </c>
      <c r="X25" s="6">
        <f t="shared" si="0"/>
        <v>3.63E-3</v>
      </c>
      <c r="Y25" s="6">
        <f t="shared" si="1"/>
        <v>2.7870000000000002E-2</v>
      </c>
      <c r="AA25" s="25" t="str">
        <f t="shared" si="2"/>
        <v>Not mastered</v>
      </c>
      <c r="AB25" s="25" t="str">
        <f t="shared" si="3"/>
        <v>Not mastered</v>
      </c>
      <c r="AD25" s="25" t="str">
        <f t="shared" si="4"/>
        <v>Not mastered</v>
      </c>
      <c r="AE25" s="25" t="str">
        <f t="shared" si="5"/>
        <v>Not mastered</v>
      </c>
      <c r="AG25" s="39" t="str">
        <f t="shared" si="6"/>
        <v/>
      </c>
      <c r="AH25" s="39" t="str">
        <f t="shared" si="7"/>
        <v/>
      </c>
      <c r="AI25" s="11" t="str">
        <f t="shared" si="8"/>
        <v>3</v>
      </c>
      <c r="AJ25" s="10"/>
      <c r="AK25" s="39" t="str">
        <f t="shared" si="9"/>
        <v/>
      </c>
      <c r="AL25" s="11" t="str">
        <f t="shared" si="10"/>
        <v/>
      </c>
      <c r="AM25" s="43" t="str">
        <f t="shared" si="11"/>
        <v>3</v>
      </c>
    </row>
    <row r="26" spans="1:40" x14ac:dyDescent="0.25">
      <c r="A26" s="5">
        <v>0</v>
      </c>
      <c r="B26" s="5">
        <v>1</v>
      </c>
      <c r="C26" s="5">
        <v>1</v>
      </c>
      <c r="D26" s="5">
        <v>0</v>
      </c>
      <c r="E26" s="5">
        <v>0</v>
      </c>
      <c r="F26" s="5">
        <v>0</v>
      </c>
      <c r="G26" s="5">
        <v>0</v>
      </c>
      <c r="H26" s="5">
        <v>1</v>
      </c>
      <c r="I26" s="5">
        <v>0</v>
      </c>
      <c r="J26" s="5">
        <v>1</v>
      </c>
      <c r="K26" s="5">
        <v>0</v>
      </c>
      <c r="L26" s="5">
        <v>1</v>
      </c>
      <c r="M26" s="5">
        <v>0</v>
      </c>
      <c r="O26" s="5">
        <v>10</v>
      </c>
      <c r="Q26" s="5">
        <v>0.90666000000000002</v>
      </c>
      <c r="R26" s="5">
        <v>6.6549999999999998E-2</v>
      </c>
      <c r="S26" s="5">
        <v>2.2259999999999999E-2</v>
      </c>
      <c r="T26" s="5">
        <v>4.5199999999999997E-3</v>
      </c>
      <c r="V26" s="5">
        <v>1</v>
      </c>
      <c r="X26" s="6">
        <f t="shared" si="0"/>
        <v>2.6779999999999998E-2</v>
      </c>
      <c r="Y26" s="6">
        <f t="shared" si="1"/>
        <v>7.1069999999999994E-2</v>
      </c>
      <c r="AA26" s="25" t="str">
        <f t="shared" si="2"/>
        <v>Not mastered</v>
      </c>
      <c r="AB26" s="25" t="str">
        <f t="shared" si="3"/>
        <v>Not mastered</v>
      </c>
      <c r="AD26" s="25" t="str">
        <f t="shared" si="4"/>
        <v>Not mastered</v>
      </c>
      <c r="AE26" s="25" t="str">
        <f t="shared" si="5"/>
        <v>Not mastered</v>
      </c>
      <c r="AG26" s="39" t="str">
        <f t="shared" si="6"/>
        <v/>
      </c>
      <c r="AH26" s="39" t="str">
        <f t="shared" si="7"/>
        <v/>
      </c>
      <c r="AI26" s="11" t="str">
        <f t="shared" si="8"/>
        <v>3</v>
      </c>
      <c r="AJ26" s="10"/>
      <c r="AK26" s="39" t="str">
        <f t="shared" si="9"/>
        <v/>
      </c>
      <c r="AL26" s="11" t="str">
        <f t="shared" si="10"/>
        <v/>
      </c>
      <c r="AM26" s="43" t="str">
        <f t="shared" si="11"/>
        <v>3</v>
      </c>
    </row>
    <row r="27" spans="1:40" x14ac:dyDescent="0.25">
      <c r="A27" s="5">
        <v>1</v>
      </c>
      <c r="B27" s="5">
        <v>1</v>
      </c>
      <c r="C27" s="5">
        <v>1</v>
      </c>
      <c r="D27" s="5">
        <v>1</v>
      </c>
      <c r="E27" s="5">
        <v>1</v>
      </c>
      <c r="F27" s="5">
        <v>0</v>
      </c>
      <c r="G27" s="5">
        <v>0</v>
      </c>
      <c r="H27" s="5">
        <v>1</v>
      </c>
      <c r="I27" s="5">
        <v>1</v>
      </c>
      <c r="J27" s="5">
        <v>0</v>
      </c>
      <c r="K27" s="5">
        <v>0</v>
      </c>
      <c r="L27" s="5">
        <v>0</v>
      </c>
      <c r="M27" s="5">
        <v>0</v>
      </c>
      <c r="O27" s="5">
        <v>11</v>
      </c>
      <c r="Q27" s="5">
        <v>0.29626000000000002</v>
      </c>
      <c r="R27" s="5">
        <v>0.32435000000000003</v>
      </c>
      <c r="S27" s="5">
        <v>0.14716000000000001</v>
      </c>
      <c r="T27" s="5">
        <v>0.23222000000000001</v>
      </c>
      <c r="V27" s="5">
        <v>2</v>
      </c>
      <c r="X27" s="6">
        <f t="shared" si="0"/>
        <v>0.37938000000000005</v>
      </c>
      <c r="Y27" s="6">
        <f t="shared" si="1"/>
        <v>0.55657000000000001</v>
      </c>
      <c r="AA27" s="25" t="str">
        <f t="shared" si="2"/>
        <v>Not mastered</v>
      </c>
      <c r="AB27" s="25" t="str">
        <f t="shared" si="3"/>
        <v>Unclassified</v>
      </c>
      <c r="AD27" s="25" t="str">
        <f t="shared" si="4"/>
        <v>Unclassified</v>
      </c>
      <c r="AE27" s="25" t="str">
        <f t="shared" si="5"/>
        <v>Unclassified</v>
      </c>
      <c r="AG27" s="39" t="str">
        <f t="shared" si="6"/>
        <v/>
      </c>
      <c r="AH27" s="39" t="str">
        <f t="shared" si="7"/>
        <v/>
      </c>
      <c r="AI27" s="11" t="str">
        <f t="shared" si="8"/>
        <v>3</v>
      </c>
      <c r="AJ27" s="10"/>
      <c r="AK27" s="39" t="str">
        <f t="shared" si="9"/>
        <v/>
      </c>
      <c r="AL27" s="11" t="str">
        <f t="shared" si="10"/>
        <v>2</v>
      </c>
      <c r="AM27" s="43" t="str">
        <f t="shared" si="11"/>
        <v/>
      </c>
    </row>
    <row r="28" spans="1:40" x14ac:dyDescent="0.25">
      <c r="A28" s="5">
        <v>1</v>
      </c>
      <c r="B28" s="5">
        <v>1</v>
      </c>
      <c r="C28" s="5">
        <v>1</v>
      </c>
      <c r="D28" s="5">
        <v>1</v>
      </c>
      <c r="E28" s="5">
        <v>0</v>
      </c>
      <c r="F28" s="5">
        <v>0</v>
      </c>
      <c r="G28" s="5">
        <v>0</v>
      </c>
      <c r="H28" s="5">
        <v>0</v>
      </c>
      <c r="I28" s="5">
        <v>1</v>
      </c>
      <c r="J28" s="5">
        <v>1</v>
      </c>
      <c r="K28" s="5">
        <v>0</v>
      </c>
      <c r="L28" s="5">
        <v>0</v>
      </c>
      <c r="M28" s="5">
        <v>0</v>
      </c>
      <c r="O28" s="5">
        <v>12</v>
      </c>
      <c r="Q28" s="5">
        <v>0.30560999999999999</v>
      </c>
      <c r="R28" s="5">
        <v>0.33459</v>
      </c>
      <c r="S28" s="5">
        <v>0.13955999999999999</v>
      </c>
      <c r="T28" s="5">
        <v>0.22023000000000001</v>
      </c>
      <c r="V28" s="5">
        <v>2</v>
      </c>
      <c r="X28" s="6">
        <f t="shared" si="0"/>
        <v>0.35979</v>
      </c>
      <c r="Y28" s="6">
        <f t="shared" si="1"/>
        <v>0.55481999999999998</v>
      </c>
      <c r="AA28" s="25" t="str">
        <f t="shared" si="2"/>
        <v>Not mastered</v>
      </c>
      <c r="AB28" s="25" t="str">
        <f t="shared" si="3"/>
        <v>Unclassified</v>
      </c>
      <c r="AD28" s="25" t="str">
        <f t="shared" si="4"/>
        <v>Unclassified</v>
      </c>
      <c r="AE28" s="25" t="str">
        <f t="shared" si="5"/>
        <v>Unclassified</v>
      </c>
      <c r="AG28" s="39" t="str">
        <f t="shared" si="6"/>
        <v/>
      </c>
      <c r="AH28" s="39" t="str">
        <f t="shared" si="7"/>
        <v/>
      </c>
      <c r="AI28" s="11" t="str">
        <f t="shared" si="8"/>
        <v>3</v>
      </c>
      <c r="AJ28" s="10"/>
      <c r="AK28" s="39" t="str">
        <f t="shared" si="9"/>
        <v/>
      </c>
      <c r="AL28" s="11" t="str">
        <f t="shared" si="10"/>
        <v>2</v>
      </c>
      <c r="AM28" s="43" t="str">
        <f t="shared" si="11"/>
        <v/>
      </c>
    </row>
    <row r="29" spans="1:40" x14ac:dyDescent="0.25">
      <c r="A29" s="5">
        <v>1</v>
      </c>
      <c r="B29" s="5">
        <v>1</v>
      </c>
      <c r="C29" s="5">
        <v>1</v>
      </c>
      <c r="D29" s="5">
        <v>0</v>
      </c>
      <c r="E29" s="5">
        <v>1</v>
      </c>
      <c r="F29" s="5">
        <v>0</v>
      </c>
      <c r="G29" s="5">
        <v>1</v>
      </c>
      <c r="H29" s="5">
        <v>1</v>
      </c>
      <c r="I29" s="5">
        <v>1</v>
      </c>
      <c r="J29" s="5">
        <v>1</v>
      </c>
      <c r="K29" s="5">
        <v>1</v>
      </c>
      <c r="L29" s="5">
        <v>0</v>
      </c>
      <c r="M29" s="5">
        <v>0</v>
      </c>
      <c r="O29" s="5">
        <v>13</v>
      </c>
      <c r="Q29" s="5">
        <v>0.12197</v>
      </c>
      <c r="R29" s="5">
        <v>0.17213000000000001</v>
      </c>
      <c r="S29" s="5">
        <v>0.23585</v>
      </c>
      <c r="T29" s="5">
        <v>0.47005000000000002</v>
      </c>
      <c r="V29" s="5">
        <v>4</v>
      </c>
      <c r="X29" s="6">
        <f t="shared" si="0"/>
        <v>0.70589999999999997</v>
      </c>
      <c r="Y29" s="6">
        <f t="shared" si="1"/>
        <v>0.64217999999999997</v>
      </c>
      <c r="AA29" s="25" t="str">
        <f t="shared" si="2"/>
        <v>Mastered</v>
      </c>
      <c r="AB29" s="25" t="str">
        <f t="shared" si="3"/>
        <v>Mastered</v>
      </c>
      <c r="AD29" s="25" t="str">
        <f t="shared" si="4"/>
        <v>Mastered</v>
      </c>
      <c r="AE29" s="25" t="str">
        <f t="shared" si="5"/>
        <v>Unclassified</v>
      </c>
      <c r="AG29" s="39" t="str">
        <f t="shared" si="6"/>
        <v>1</v>
      </c>
      <c r="AH29" s="39" t="str">
        <f t="shared" si="7"/>
        <v/>
      </c>
      <c r="AI29" s="11" t="str">
        <f t="shared" si="8"/>
        <v/>
      </c>
      <c r="AJ29" s="10"/>
      <c r="AK29" s="39" t="str">
        <f t="shared" si="9"/>
        <v>1</v>
      </c>
      <c r="AL29" s="11" t="str">
        <f t="shared" si="10"/>
        <v/>
      </c>
      <c r="AM29" s="43" t="str">
        <f t="shared" si="11"/>
        <v/>
      </c>
    </row>
    <row r="30" spans="1:40" x14ac:dyDescent="0.25">
      <c r="A30" s="5">
        <v>1</v>
      </c>
      <c r="B30" s="5">
        <v>1</v>
      </c>
      <c r="C30" s="5">
        <v>1</v>
      </c>
      <c r="D30" s="5">
        <v>1</v>
      </c>
      <c r="E30" s="5">
        <v>1</v>
      </c>
      <c r="F30" s="5">
        <v>0</v>
      </c>
      <c r="G30" s="5">
        <v>0</v>
      </c>
      <c r="H30" s="5">
        <v>1</v>
      </c>
      <c r="I30" s="5">
        <v>1</v>
      </c>
      <c r="J30" s="5">
        <v>1</v>
      </c>
      <c r="K30" s="5">
        <v>1</v>
      </c>
      <c r="L30" s="5">
        <v>0</v>
      </c>
      <c r="M30" s="5">
        <v>0</v>
      </c>
      <c r="O30" s="5">
        <v>14</v>
      </c>
      <c r="Q30" s="5">
        <v>0.22347</v>
      </c>
      <c r="R30" s="5">
        <v>0.31536999999999998</v>
      </c>
      <c r="S30" s="5">
        <v>0.15407999999999999</v>
      </c>
      <c r="T30" s="5">
        <v>0.30708000000000002</v>
      </c>
      <c r="V30" s="5">
        <v>2</v>
      </c>
      <c r="X30" s="6">
        <f t="shared" si="0"/>
        <v>0.46116000000000001</v>
      </c>
      <c r="Y30" s="6">
        <f t="shared" si="1"/>
        <v>0.62244999999999995</v>
      </c>
      <c r="AA30" s="25" t="str">
        <f t="shared" si="2"/>
        <v>Unclassified</v>
      </c>
      <c r="AB30" s="25" t="str">
        <f t="shared" si="3"/>
        <v>Mastered</v>
      </c>
      <c r="AD30" s="25" t="str">
        <f t="shared" si="4"/>
        <v>Unclassified</v>
      </c>
      <c r="AE30" s="25" t="str">
        <f t="shared" si="5"/>
        <v>Unclassified</v>
      </c>
      <c r="AG30" s="39" t="str">
        <f t="shared" si="6"/>
        <v/>
      </c>
      <c r="AH30" s="39" t="str">
        <f t="shared" si="7"/>
        <v>2</v>
      </c>
      <c r="AI30" s="11" t="str">
        <f t="shared" si="8"/>
        <v/>
      </c>
      <c r="AJ30" s="10"/>
      <c r="AK30" s="39" t="str">
        <f t="shared" si="9"/>
        <v>1</v>
      </c>
      <c r="AL30" s="11" t="str">
        <f t="shared" si="10"/>
        <v/>
      </c>
      <c r="AM30" s="43" t="str">
        <f t="shared" si="11"/>
        <v/>
      </c>
    </row>
    <row r="31" spans="1:40" x14ac:dyDescent="0.25">
      <c r="A31" s="5">
        <v>1</v>
      </c>
      <c r="B31" s="5">
        <v>0</v>
      </c>
      <c r="C31" s="5">
        <v>0</v>
      </c>
      <c r="D31" s="5">
        <v>0</v>
      </c>
      <c r="E31" s="5">
        <v>1</v>
      </c>
      <c r="F31" s="5">
        <v>0</v>
      </c>
      <c r="G31" s="5">
        <v>0</v>
      </c>
      <c r="H31" s="5">
        <v>1</v>
      </c>
      <c r="I31" s="5">
        <v>1</v>
      </c>
      <c r="J31" s="5">
        <v>1</v>
      </c>
      <c r="K31" s="5">
        <v>1</v>
      </c>
      <c r="L31" s="5">
        <v>1</v>
      </c>
      <c r="M31" s="5">
        <v>0</v>
      </c>
      <c r="O31" s="5">
        <v>15</v>
      </c>
      <c r="Q31" s="5">
        <v>0.63948000000000005</v>
      </c>
      <c r="R31" s="5">
        <v>0.33724999999999999</v>
      </c>
      <c r="S31" s="5">
        <v>1.461E-2</v>
      </c>
      <c r="T31" s="5">
        <v>8.6700000000000006E-3</v>
      </c>
      <c r="V31" s="5">
        <v>1</v>
      </c>
      <c r="X31" s="6">
        <f t="shared" si="0"/>
        <v>2.3280000000000002E-2</v>
      </c>
      <c r="Y31" s="6">
        <f t="shared" si="1"/>
        <v>0.34592000000000001</v>
      </c>
      <c r="AA31" s="25" t="str">
        <f t="shared" si="2"/>
        <v>Not mastered</v>
      </c>
      <c r="AB31" s="25" t="str">
        <f t="shared" si="3"/>
        <v>Not mastered</v>
      </c>
      <c r="AD31" s="25" t="str">
        <f t="shared" si="4"/>
        <v>Not mastered</v>
      </c>
      <c r="AE31" s="25" t="str">
        <f t="shared" si="5"/>
        <v>Unclassified</v>
      </c>
      <c r="AG31" s="39" t="str">
        <f t="shared" si="6"/>
        <v/>
      </c>
      <c r="AH31" s="39" t="str">
        <f t="shared" si="7"/>
        <v/>
      </c>
      <c r="AI31" s="11" t="str">
        <f t="shared" si="8"/>
        <v>3</v>
      </c>
      <c r="AJ31" s="10"/>
      <c r="AK31" s="39" t="str">
        <f t="shared" si="9"/>
        <v/>
      </c>
      <c r="AL31" s="11" t="str">
        <f t="shared" si="10"/>
        <v/>
      </c>
      <c r="AM31" s="43" t="str">
        <f t="shared" si="11"/>
        <v>3</v>
      </c>
    </row>
    <row r="32" spans="1:40" x14ac:dyDescent="0.25">
      <c r="A32" s="5">
        <v>1</v>
      </c>
      <c r="B32" s="5">
        <v>0</v>
      </c>
      <c r="C32" s="5">
        <v>1</v>
      </c>
      <c r="D32" s="5">
        <v>0</v>
      </c>
      <c r="E32" s="5">
        <v>1</v>
      </c>
      <c r="F32" s="5">
        <v>0</v>
      </c>
      <c r="G32" s="5">
        <v>0</v>
      </c>
      <c r="H32" s="5">
        <v>1</v>
      </c>
      <c r="I32" s="5">
        <v>1</v>
      </c>
      <c r="J32" s="5">
        <v>1</v>
      </c>
      <c r="K32" s="5">
        <v>0</v>
      </c>
      <c r="L32" s="5">
        <v>0</v>
      </c>
      <c r="M32" s="5">
        <v>0</v>
      </c>
      <c r="O32" s="5">
        <v>16</v>
      </c>
      <c r="Q32" s="5">
        <v>0.63944999999999996</v>
      </c>
      <c r="R32" s="5">
        <v>0.33911000000000002</v>
      </c>
      <c r="S32" s="5">
        <v>1.306E-2</v>
      </c>
      <c r="T32" s="5">
        <v>8.3800000000000003E-3</v>
      </c>
      <c r="V32" s="5">
        <v>1</v>
      </c>
      <c r="X32" s="6">
        <f t="shared" si="0"/>
        <v>2.1440000000000001E-2</v>
      </c>
      <c r="Y32" s="6">
        <f t="shared" si="1"/>
        <v>0.34749000000000002</v>
      </c>
      <c r="AA32" s="25" t="str">
        <f t="shared" si="2"/>
        <v>Not mastered</v>
      </c>
      <c r="AB32" s="25" t="str">
        <f t="shared" si="3"/>
        <v>Not mastered</v>
      </c>
      <c r="AD32" s="25" t="str">
        <f t="shared" si="4"/>
        <v>Not mastered</v>
      </c>
      <c r="AE32" s="25" t="str">
        <f t="shared" si="5"/>
        <v>Unclassified</v>
      </c>
      <c r="AG32" s="39" t="str">
        <f t="shared" si="6"/>
        <v/>
      </c>
      <c r="AH32" s="39" t="str">
        <f t="shared" si="7"/>
        <v/>
      </c>
      <c r="AI32" s="11" t="str">
        <f t="shared" si="8"/>
        <v>3</v>
      </c>
      <c r="AJ32" s="10"/>
      <c r="AK32" s="39" t="str">
        <f t="shared" si="9"/>
        <v/>
      </c>
      <c r="AL32" s="11" t="str">
        <f t="shared" si="10"/>
        <v/>
      </c>
      <c r="AM32" s="43" t="str">
        <f t="shared" si="11"/>
        <v>3</v>
      </c>
    </row>
    <row r="33" spans="1:39" x14ac:dyDescent="0.25">
      <c r="A33" s="5">
        <v>1</v>
      </c>
      <c r="B33" s="5">
        <v>1</v>
      </c>
      <c r="C33" s="5">
        <v>1</v>
      </c>
      <c r="D33" s="5">
        <v>1</v>
      </c>
      <c r="E33" s="5">
        <v>1</v>
      </c>
      <c r="F33" s="5">
        <v>0</v>
      </c>
      <c r="G33" s="5">
        <v>0</v>
      </c>
      <c r="H33" s="5">
        <v>1</v>
      </c>
      <c r="I33" s="5">
        <v>1</v>
      </c>
      <c r="J33" s="5">
        <v>1</v>
      </c>
      <c r="K33" s="5">
        <v>0</v>
      </c>
      <c r="L33" s="5">
        <v>0</v>
      </c>
      <c r="M33" s="5">
        <v>0</v>
      </c>
      <c r="O33" s="5">
        <v>17</v>
      </c>
      <c r="Q33" s="5">
        <v>0.26280999999999999</v>
      </c>
      <c r="R33" s="5">
        <v>0.28774</v>
      </c>
      <c r="S33" s="5">
        <v>0.17433999999999999</v>
      </c>
      <c r="T33" s="5">
        <v>0.27511000000000002</v>
      </c>
      <c r="V33" s="5">
        <v>2</v>
      </c>
      <c r="X33" s="6">
        <f t="shared" si="0"/>
        <v>0.44945000000000002</v>
      </c>
      <c r="Y33" s="6">
        <f t="shared" si="1"/>
        <v>0.56285000000000007</v>
      </c>
      <c r="AA33" s="25" t="str">
        <f t="shared" si="2"/>
        <v>Unclassified</v>
      </c>
      <c r="AB33" s="25" t="str">
        <f t="shared" si="3"/>
        <v>Unclassified</v>
      </c>
      <c r="AD33" s="25" t="str">
        <f t="shared" si="4"/>
        <v>Unclassified</v>
      </c>
      <c r="AE33" s="25" t="str">
        <f t="shared" si="5"/>
        <v>Unclassified</v>
      </c>
      <c r="AG33" s="39" t="str">
        <f t="shared" si="6"/>
        <v/>
      </c>
      <c r="AH33" s="39" t="str">
        <f t="shared" si="7"/>
        <v>2</v>
      </c>
      <c r="AI33" s="11" t="str">
        <f t="shared" si="8"/>
        <v/>
      </c>
      <c r="AJ33" s="10"/>
      <c r="AK33" s="39" t="str">
        <f t="shared" si="9"/>
        <v/>
      </c>
      <c r="AL33" s="11" t="str">
        <f t="shared" si="10"/>
        <v>2</v>
      </c>
      <c r="AM33" s="43" t="str">
        <f t="shared" si="11"/>
        <v/>
      </c>
    </row>
    <row r="34" spans="1:39" x14ac:dyDescent="0.25">
      <c r="A34" s="5">
        <v>1</v>
      </c>
      <c r="B34" s="5">
        <v>0</v>
      </c>
      <c r="C34" s="5">
        <v>1</v>
      </c>
      <c r="D34" s="5">
        <v>1</v>
      </c>
      <c r="E34" s="5">
        <v>1</v>
      </c>
      <c r="F34" s="5">
        <v>0</v>
      </c>
      <c r="G34" s="5">
        <v>0</v>
      </c>
      <c r="H34" s="5">
        <v>1</v>
      </c>
      <c r="I34" s="5">
        <v>1</v>
      </c>
      <c r="J34" s="5">
        <v>1</v>
      </c>
      <c r="K34" s="5">
        <v>1</v>
      </c>
      <c r="L34" s="5">
        <v>0</v>
      </c>
      <c r="M34" s="5">
        <v>0</v>
      </c>
      <c r="O34" s="5">
        <v>18</v>
      </c>
      <c r="Q34" s="5">
        <v>0.56330000000000002</v>
      </c>
      <c r="R34" s="5">
        <v>0.38505</v>
      </c>
      <c r="S34" s="5">
        <v>2.852E-2</v>
      </c>
      <c r="T34" s="5">
        <v>2.3120000000000002E-2</v>
      </c>
      <c r="V34" s="5">
        <v>1</v>
      </c>
      <c r="X34" s="6">
        <f t="shared" si="0"/>
        <v>5.1640000000000005E-2</v>
      </c>
      <c r="Y34" s="6">
        <f t="shared" si="1"/>
        <v>0.40817000000000003</v>
      </c>
      <c r="AA34" s="25" t="str">
        <f t="shared" si="2"/>
        <v>Not mastered</v>
      </c>
      <c r="AB34" s="25" t="str">
        <f t="shared" si="3"/>
        <v>Unclassified</v>
      </c>
      <c r="AD34" s="25" t="str">
        <f t="shared" si="4"/>
        <v>Not mastered</v>
      </c>
      <c r="AE34" s="25" t="str">
        <f t="shared" si="5"/>
        <v>Unclassified</v>
      </c>
      <c r="AG34" s="39" t="str">
        <f t="shared" si="6"/>
        <v/>
      </c>
      <c r="AH34" s="39" t="str">
        <f t="shared" si="7"/>
        <v/>
      </c>
      <c r="AI34" s="11" t="str">
        <f t="shared" si="8"/>
        <v>3</v>
      </c>
      <c r="AJ34" s="10"/>
      <c r="AK34" s="39" t="str">
        <f t="shared" si="9"/>
        <v/>
      </c>
      <c r="AL34" s="11" t="str">
        <f t="shared" si="10"/>
        <v>2</v>
      </c>
      <c r="AM34" s="43" t="str">
        <f t="shared" si="11"/>
        <v/>
      </c>
    </row>
    <row r="35" spans="1:39" x14ac:dyDescent="0.25">
      <c r="A35" s="5">
        <v>1</v>
      </c>
      <c r="B35" s="5">
        <v>1</v>
      </c>
      <c r="C35" s="5">
        <v>1</v>
      </c>
      <c r="D35" s="5">
        <v>0</v>
      </c>
      <c r="E35" s="5">
        <v>0</v>
      </c>
      <c r="F35" s="5">
        <v>0</v>
      </c>
      <c r="G35" s="5">
        <v>0</v>
      </c>
      <c r="H35" s="5">
        <v>1</v>
      </c>
      <c r="I35" s="5">
        <v>1</v>
      </c>
      <c r="J35" s="5">
        <v>0</v>
      </c>
      <c r="K35" s="5">
        <v>1</v>
      </c>
      <c r="L35" s="5">
        <v>1</v>
      </c>
      <c r="M35" s="5">
        <v>1</v>
      </c>
      <c r="O35" s="5">
        <v>19</v>
      </c>
      <c r="Q35" s="5">
        <v>9.5979999999999996E-2</v>
      </c>
      <c r="R35" s="5">
        <v>0.53537999999999997</v>
      </c>
      <c r="S35" s="5">
        <v>7.324E-2</v>
      </c>
      <c r="T35" s="5">
        <v>0.2954</v>
      </c>
      <c r="V35" s="5">
        <v>2</v>
      </c>
      <c r="X35" s="6">
        <f t="shared" si="0"/>
        <v>0.36863999999999997</v>
      </c>
      <c r="Y35" s="6">
        <f t="shared" si="1"/>
        <v>0.83077999999999996</v>
      </c>
      <c r="AA35" s="25" t="str">
        <f t="shared" si="2"/>
        <v>Not mastered</v>
      </c>
      <c r="AB35" s="25" t="str">
        <f t="shared" si="3"/>
        <v>Mastered</v>
      </c>
      <c r="AD35" s="25" t="str">
        <f t="shared" si="4"/>
        <v>Unclassified</v>
      </c>
      <c r="AE35" s="25" t="str">
        <f t="shared" si="5"/>
        <v>Mastered</v>
      </c>
      <c r="AG35" s="39" t="str">
        <f t="shared" si="6"/>
        <v/>
      </c>
      <c r="AH35" s="39" t="str">
        <f t="shared" si="7"/>
        <v/>
      </c>
      <c r="AI35" s="11" t="str">
        <f t="shared" si="8"/>
        <v>3</v>
      </c>
      <c r="AJ35" s="10"/>
      <c r="AK35" s="39" t="str">
        <f t="shared" si="9"/>
        <v>1</v>
      </c>
      <c r="AL35" s="11" t="str">
        <f t="shared" si="10"/>
        <v/>
      </c>
      <c r="AM35" s="43" t="str">
        <f t="shared" si="11"/>
        <v/>
      </c>
    </row>
    <row r="36" spans="1:39" x14ac:dyDescent="0.25">
      <c r="A36" s="5">
        <v>1</v>
      </c>
      <c r="B36" s="5">
        <v>1</v>
      </c>
      <c r="C36" s="5">
        <v>1</v>
      </c>
      <c r="D36" s="5">
        <v>0</v>
      </c>
      <c r="E36" s="5">
        <v>1</v>
      </c>
      <c r="F36" s="5">
        <v>0</v>
      </c>
      <c r="G36" s="5">
        <v>0</v>
      </c>
      <c r="H36" s="5">
        <v>1</v>
      </c>
      <c r="I36" s="5">
        <v>1</v>
      </c>
      <c r="J36" s="5">
        <v>0</v>
      </c>
      <c r="K36" s="5">
        <v>1</v>
      </c>
      <c r="L36" s="5">
        <v>0</v>
      </c>
      <c r="M36" s="5">
        <v>0</v>
      </c>
      <c r="O36" s="5">
        <v>20</v>
      </c>
      <c r="Q36" s="5">
        <v>0.32691999999999999</v>
      </c>
      <c r="R36" s="5">
        <v>0.46134999999999998</v>
      </c>
      <c r="S36" s="5">
        <v>7.0739999999999997E-2</v>
      </c>
      <c r="T36" s="5">
        <v>0.14099</v>
      </c>
      <c r="V36" s="5">
        <v>2</v>
      </c>
      <c r="X36" s="6">
        <f t="shared" si="0"/>
        <v>0.21173</v>
      </c>
      <c r="Y36" s="6">
        <f t="shared" si="1"/>
        <v>0.60233999999999999</v>
      </c>
      <c r="AA36" s="25" t="str">
        <f t="shared" si="2"/>
        <v>Not mastered</v>
      </c>
      <c r="AB36" s="25" t="str">
        <f t="shared" si="3"/>
        <v>Unclassified</v>
      </c>
      <c r="AD36" s="25" t="str">
        <f t="shared" si="4"/>
        <v>Not mastered</v>
      </c>
      <c r="AE36" s="25" t="str">
        <f t="shared" si="5"/>
        <v>Unclassified</v>
      </c>
      <c r="AG36" s="39" t="str">
        <f t="shared" si="6"/>
        <v/>
      </c>
      <c r="AH36" s="39" t="str">
        <f t="shared" si="7"/>
        <v/>
      </c>
      <c r="AI36" s="11" t="str">
        <f t="shared" si="8"/>
        <v>3</v>
      </c>
      <c r="AJ36" s="10"/>
      <c r="AK36" s="39" t="str">
        <f t="shared" si="9"/>
        <v/>
      </c>
      <c r="AL36" s="11" t="str">
        <f t="shared" si="10"/>
        <v>2</v>
      </c>
      <c r="AM36" s="43" t="str">
        <f t="shared" si="11"/>
        <v/>
      </c>
    </row>
    <row r="37" spans="1:39" x14ac:dyDescent="0.25">
      <c r="A37" s="5">
        <v>1</v>
      </c>
      <c r="B37" s="5">
        <v>1</v>
      </c>
      <c r="C37" s="5">
        <v>1</v>
      </c>
      <c r="D37" s="5">
        <v>0</v>
      </c>
      <c r="E37" s="5">
        <v>0</v>
      </c>
      <c r="F37" s="5">
        <v>1</v>
      </c>
      <c r="G37" s="5">
        <v>0</v>
      </c>
      <c r="H37" s="5">
        <v>1</v>
      </c>
      <c r="I37" s="5">
        <v>1</v>
      </c>
      <c r="J37" s="5">
        <v>0</v>
      </c>
      <c r="K37" s="5">
        <v>0</v>
      </c>
      <c r="L37" s="5">
        <v>0</v>
      </c>
      <c r="M37" s="5">
        <v>0</v>
      </c>
      <c r="O37" s="5">
        <v>21</v>
      </c>
      <c r="Q37" s="5">
        <v>0.28078999999999998</v>
      </c>
      <c r="R37" s="5">
        <v>0.30742000000000003</v>
      </c>
      <c r="S37" s="5">
        <v>0.15973999999999999</v>
      </c>
      <c r="T37" s="5">
        <v>0.25206000000000001</v>
      </c>
      <c r="V37" s="5">
        <v>2</v>
      </c>
      <c r="X37" s="6">
        <f t="shared" si="0"/>
        <v>0.4118</v>
      </c>
      <c r="Y37" s="6">
        <f t="shared" si="1"/>
        <v>0.55947999999999998</v>
      </c>
      <c r="AA37" s="25" t="str">
        <f t="shared" si="2"/>
        <v>Unclassified</v>
      </c>
      <c r="AB37" s="25" t="str">
        <f t="shared" si="3"/>
        <v>Unclassified</v>
      </c>
      <c r="AD37" s="25" t="str">
        <f t="shared" si="4"/>
        <v>Unclassified</v>
      </c>
      <c r="AE37" s="25" t="str">
        <f t="shared" si="5"/>
        <v>Unclassified</v>
      </c>
      <c r="AG37" s="39" t="str">
        <f t="shared" si="6"/>
        <v/>
      </c>
      <c r="AH37" s="39" t="str">
        <f t="shared" si="7"/>
        <v>2</v>
      </c>
      <c r="AI37" s="11" t="str">
        <f t="shared" si="8"/>
        <v/>
      </c>
      <c r="AJ37" s="10"/>
      <c r="AK37" s="39" t="str">
        <f t="shared" si="9"/>
        <v/>
      </c>
      <c r="AL37" s="11" t="str">
        <f t="shared" si="10"/>
        <v>2</v>
      </c>
      <c r="AM37" s="43" t="str">
        <f t="shared" si="11"/>
        <v/>
      </c>
    </row>
    <row r="38" spans="1:39" x14ac:dyDescent="0.25">
      <c r="A38" s="5">
        <v>1</v>
      </c>
      <c r="B38" s="5">
        <v>1</v>
      </c>
      <c r="C38" s="5">
        <v>1</v>
      </c>
      <c r="D38" s="5">
        <v>1</v>
      </c>
      <c r="E38" s="5">
        <v>1</v>
      </c>
      <c r="F38" s="5">
        <v>0</v>
      </c>
      <c r="G38" s="5">
        <v>0</v>
      </c>
      <c r="H38" s="5">
        <v>1</v>
      </c>
      <c r="I38" s="5">
        <v>1</v>
      </c>
      <c r="J38" s="5">
        <v>1</v>
      </c>
      <c r="K38" s="5">
        <v>0</v>
      </c>
      <c r="L38" s="5">
        <v>0</v>
      </c>
      <c r="M38" s="5">
        <v>1</v>
      </c>
      <c r="O38" s="5">
        <v>22</v>
      </c>
      <c r="Q38" s="5">
        <v>8.3960000000000007E-2</v>
      </c>
      <c r="R38" s="5">
        <v>0.22624</v>
      </c>
      <c r="S38" s="5">
        <v>0.22289</v>
      </c>
      <c r="T38" s="5">
        <v>0.46690999999999999</v>
      </c>
      <c r="V38" s="5">
        <v>4</v>
      </c>
      <c r="X38" s="6">
        <f t="shared" si="0"/>
        <v>0.68979999999999997</v>
      </c>
      <c r="Y38" s="6">
        <f t="shared" si="1"/>
        <v>0.69314999999999993</v>
      </c>
      <c r="AA38" s="25" t="str">
        <f t="shared" si="2"/>
        <v>Mastered</v>
      </c>
      <c r="AB38" s="25" t="str">
        <f t="shared" si="3"/>
        <v>Mastered</v>
      </c>
      <c r="AD38" s="25" t="str">
        <f t="shared" si="4"/>
        <v>Mastered</v>
      </c>
      <c r="AE38" s="25" t="str">
        <f t="shared" si="5"/>
        <v>Mastered</v>
      </c>
      <c r="AG38" s="39" t="str">
        <f t="shared" si="6"/>
        <v>1</v>
      </c>
      <c r="AH38" s="39" t="str">
        <f t="shared" si="7"/>
        <v/>
      </c>
      <c r="AI38" s="11" t="str">
        <f t="shared" si="8"/>
        <v/>
      </c>
      <c r="AJ38" s="10"/>
      <c r="AK38" s="39" t="str">
        <f t="shared" si="9"/>
        <v>1</v>
      </c>
      <c r="AL38" s="11" t="str">
        <f t="shared" si="10"/>
        <v/>
      </c>
      <c r="AM38" s="43" t="str">
        <f t="shared" si="11"/>
        <v/>
      </c>
    </row>
    <row r="39" spans="1:39" x14ac:dyDescent="0.25">
      <c r="A39" s="5">
        <v>1</v>
      </c>
      <c r="B39" s="5">
        <v>1</v>
      </c>
      <c r="C39" s="5">
        <v>1</v>
      </c>
      <c r="D39" s="5">
        <v>0</v>
      </c>
      <c r="E39" s="5">
        <v>1</v>
      </c>
      <c r="F39" s="5">
        <v>0</v>
      </c>
      <c r="G39" s="5">
        <v>1</v>
      </c>
      <c r="H39" s="5">
        <v>1</v>
      </c>
      <c r="I39" s="5">
        <v>1</v>
      </c>
      <c r="J39" s="5">
        <v>0</v>
      </c>
      <c r="K39" s="5">
        <v>0</v>
      </c>
      <c r="L39" s="5">
        <v>0</v>
      </c>
      <c r="M39" s="5">
        <v>0</v>
      </c>
      <c r="O39" s="5">
        <v>23</v>
      </c>
      <c r="Q39" s="5">
        <v>0.17585999999999999</v>
      </c>
      <c r="R39" s="5">
        <v>0.19253999999999999</v>
      </c>
      <c r="S39" s="5">
        <v>0.245</v>
      </c>
      <c r="T39" s="5">
        <v>0.3866</v>
      </c>
      <c r="V39" s="5">
        <v>4</v>
      </c>
      <c r="X39" s="6">
        <f t="shared" si="0"/>
        <v>0.63159999999999994</v>
      </c>
      <c r="Y39" s="6">
        <f t="shared" si="1"/>
        <v>0.57913999999999999</v>
      </c>
      <c r="AA39" s="25" t="str">
        <f t="shared" si="2"/>
        <v>Mastered</v>
      </c>
      <c r="AB39" s="25" t="str">
        <f t="shared" si="3"/>
        <v>Unclassified</v>
      </c>
      <c r="AD39" s="25" t="str">
        <f t="shared" si="4"/>
        <v>Unclassified</v>
      </c>
      <c r="AE39" s="25" t="str">
        <f t="shared" si="5"/>
        <v>Unclassified</v>
      </c>
      <c r="AG39" s="39" t="str">
        <f t="shared" si="6"/>
        <v>1</v>
      </c>
      <c r="AH39" s="39" t="str">
        <f t="shared" si="7"/>
        <v/>
      </c>
      <c r="AI39" s="11" t="str">
        <f t="shared" si="8"/>
        <v/>
      </c>
      <c r="AJ39" s="10"/>
      <c r="AK39" s="39" t="str">
        <f t="shared" si="9"/>
        <v/>
      </c>
      <c r="AL39" s="11" t="str">
        <f t="shared" si="10"/>
        <v>2</v>
      </c>
      <c r="AM39" s="43" t="str">
        <f t="shared" si="11"/>
        <v/>
      </c>
    </row>
    <row r="40" spans="1:39" x14ac:dyDescent="0.25">
      <c r="A40" s="5">
        <v>0</v>
      </c>
      <c r="B40" s="5">
        <v>1</v>
      </c>
      <c r="C40" s="5">
        <v>0</v>
      </c>
      <c r="D40" s="5">
        <v>0</v>
      </c>
      <c r="E40" s="5">
        <v>1</v>
      </c>
      <c r="F40" s="5">
        <v>0</v>
      </c>
      <c r="G40" s="5">
        <v>0</v>
      </c>
      <c r="H40" s="5">
        <v>1</v>
      </c>
      <c r="I40" s="5">
        <v>1</v>
      </c>
      <c r="J40" s="5">
        <v>1</v>
      </c>
      <c r="K40" s="5">
        <v>1</v>
      </c>
      <c r="L40" s="5">
        <v>0</v>
      </c>
      <c r="M40" s="5">
        <v>0</v>
      </c>
      <c r="O40" s="5">
        <v>24</v>
      </c>
      <c r="Q40" s="5">
        <v>0.49490000000000001</v>
      </c>
      <c r="R40" s="5">
        <v>0.33550999999999997</v>
      </c>
      <c r="S40" s="5">
        <v>8.6639999999999995E-2</v>
      </c>
      <c r="T40" s="5">
        <v>8.2949999999999996E-2</v>
      </c>
      <c r="V40" s="5">
        <v>1</v>
      </c>
      <c r="X40" s="6">
        <f t="shared" si="0"/>
        <v>0.16958999999999999</v>
      </c>
      <c r="Y40" s="6">
        <f t="shared" si="1"/>
        <v>0.41845999999999994</v>
      </c>
      <c r="AA40" s="25" t="str">
        <f t="shared" si="2"/>
        <v>Not mastered</v>
      </c>
      <c r="AB40" s="25" t="str">
        <f t="shared" si="3"/>
        <v>Unclassified</v>
      </c>
      <c r="AD40" s="25" t="str">
        <f t="shared" si="4"/>
        <v>Not mastered</v>
      </c>
      <c r="AE40" s="25" t="str">
        <f t="shared" si="5"/>
        <v>Unclassified</v>
      </c>
      <c r="AG40" s="39" t="str">
        <f t="shared" si="6"/>
        <v/>
      </c>
      <c r="AH40" s="39" t="str">
        <f t="shared" si="7"/>
        <v/>
      </c>
      <c r="AI40" s="11" t="str">
        <f t="shared" si="8"/>
        <v>3</v>
      </c>
      <c r="AJ40" s="10"/>
      <c r="AK40" s="39" t="str">
        <f t="shared" si="9"/>
        <v/>
      </c>
      <c r="AL40" s="11" t="str">
        <f t="shared" si="10"/>
        <v>2</v>
      </c>
      <c r="AM40" s="43" t="str">
        <f t="shared" si="11"/>
        <v/>
      </c>
    </row>
    <row r="41" spans="1:39" x14ac:dyDescent="0.25">
      <c r="A41" s="5">
        <v>0</v>
      </c>
      <c r="B41" s="5">
        <v>1</v>
      </c>
      <c r="C41" s="5">
        <v>1</v>
      </c>
      <c r="D41" s="5">
        <v>1</v>
      </c>
      <c r="E41" s="5">
        <v>0</v>
      </c>
      <c r="F41" s="5">
        <v>0</v>
      </c>
      <c r="G41" s="5">
        <v>1</v>
      </c>
      <c r="H41" s="5">
        <v>0</v>
      </c>
      <c r="I41" s="5">
        <v>1</v>
      </c>
      <c r="J41" s="5">
        <v>1</v>
      </c>
      <c r="K41" s="5">
        <v>0</v>
      </c>
      <c r="L41" s="5">
        <v>0</v>
      </c>
      <c r="M41" s="5">
        <v>0</v>
      </c>
      <c r="O41" s="5">
        <v>25</v>
      </c>
      <c r="Q41" s="5">
        <v>0.14562</v>
      </c>
      <c r="R41" s="5">
        <v>0.15942999999999999</v>
      </c>
      <c r="S41" s="5">
        <v>0.26956999999999998</v>
      </c>
      <c r="T41" s="5">
        <v>0.42537999999999998</v>
      </c>
      <c r="V41" s="5">
        <v>4</v>
      </c>
      <c r="X41" s="6">
        <f t="shared" si="0"/>
        <v>0.69494999999999996</v>
      </c>
      <c r="Y41" s="6">
        <f t="shared" si="1"/>
        <v>0.58480999999999994</v>
      </c>
      <c r="AA41" s="25" t="str">
        <f t="shared" si="2"/>
        <v>Mastered</v>
      </c>
      <c r="AB41" s="25" t="str">
        <f t="shared" si="3"/>
        <v>Unclassified</v>
      </c>
      <c r="AD41" s="25" t="str">
        <f t="shared" si="4"/>
        <v>Mastered</v>
      </c>
      <c r="AE41" s="25" t="str">
        <f t="shared" si="5"/>
        <v>Unclassified</v>
      </c>
      <c r="AG41" s="39" t="str">
        <f t="shared" si="6"/>
        <v>1</v>
      </c>
      <c r="AH41" s="39" t="str">
        <f t="shared" si="7"/>
        <v/>
      </c>
      <c r="AI41" s="11" t="str">
        <f t="shared" si="8"/>
        <v/>
      </c>
      <c r="AJ41" s="10"/>
      <c r="AK41" s="39" t="str">
        <f t="shared" si="9"/>
        <v/>
      </c>
      <c r="AL41" s="11" t="str">
        <f t="shared" si="10"/>
        <v>2</v>
      </c>
      <c r="AM41" s="43" t="str">
        <f t="shared" si="11"/>
        <v/>
      </c>
    </row>
    <row r="42" spans="1:39" x14ac:dyDescent="0.25">
      <c r="A42" s="5">
        <v>1</v>
      </c>
      <c r="B42" s="5">
        <v>1</v>
      </c>
      <c r="C42" s="5">
        <v>1</v>
      </c>
      <c r="D42" s="5">
        <v>1</v>
      </c>
      <c r="E42" s="5">
        <v>1</v>
      </c>
      <c r="F42" s="5">
        <v>1</v>
      </c>
      <c r="G42" s="5">
        <v>1</v>
      </c>
      <c r="H42" s="5">
        <v>1</v>
      </c>
      <c r="I42" s="5">
        <v>1</v>
      </c>
      <c r="J42" s="5">
        <v>0</v>
      </c>
      <c r="K42" s="5">
        <v>1</v>
      </c>
      <c r="L42" s="5">
        <v>0</v>
      </c>
      <c r="M42" s="5">
        <v>1</v>
      </c>
      <c r="O42" s="5">
        <v>26</v>
      </c>
      <c r="Q42" s="5">
        <v>5.79E-3</v>
      </c>
      <c r="R42" s="5">
        <v>2.0109999999999999E-2</v>
      </c>
      <c r="S42" s="5">
        <v>0.26718999999999998</v>
      </c>
      <c r="T42" s="5">
        <v>0.70691000000000004</v>
      </c>
      <c r="V42" s="5">
        <v>4</v>
      </c>
      <c r="X42" s="6">
        <f t="shared" si="0"/>
        <v>0.97409999999999997</v>
      </c>
      <c r="Y42" s="6">
        <f t="shared" si="1"/>
        <v>0.72702</v>
      </c>
      <c r="AA42" s="25" t="str">
        <f t="shared" si="2"/>
        <v>Mastered</v>
      </c>
      <c r="AB42" s="25" t="str">
        <f t="shared" si="3"/>
        <v>Mastered</v>
      </c>
      <c r="AD42" s="25" t="str">
        <f t="shared" si="4"/>
        <v>Mastered</v>
      </c>
      <c r="AE42" s="25" t="str">
        <f t="shared" si="5"/>
        <v>Mastered</v>
      </c>
      <c r="AG42" s="39" t="str">
        <f t="shared" si="6"/>
        <v>1</v>
      </c>
      <c r="AH42" s="39" t="str">
        <f t="shared" si="7"/>
        <v/>
      </c>
      <c r="AI42" s="11" t="str">
        <f t="shared" si="8"/>
        <v/>
      </c>
      <c r="AJ42" s="10"/>
      <c r="AK42" s="39" t="str">
        <f t="shared" si="9"/>
        <v>1</v>
      </c>
      <c r="AL42" s="11" t="str">
        <f t="shared" si="10"/>
        <v/>
      </c>
      <c r="AM42" s="43" t="str">
        <f t="shared" si="11"/>
        <v/>
      </c>
    </row>
    <row r="43" spans="1:39" x14ac:dyDescent="0.25">
      <c r="A43" s="5">
        <v>0</v>
      </c>
      <c r="B43" s="5">
        <v>1</v>
      </c>
      <c r="C43" s="5">
        <v>1</v>
      </c>
      <c r="D43" s="5">
        <v>0</v>
      </c>
      <c r="E43" s="5">
        <v>1</v>
      </c>
      <c r="F43" s="5">
        <v>0</v>
      </c>
      <c r="G43" s="5">
        <v>0</v>
      </c>
      <c r="H43" s="5">
        <v>1</v>
      </c>
      <c r="I43" s="5">
        <v>1</v>
      </c>
      <c r="J43" s="5">
        <v>0</v>
      </c>
      <c r="K43" s="5">
        <v>1</v>
      </c>
      <c r="L43" s="5">
        <v>1</v>
      </c>
      <c r="M43" s="5">
        <v>0</v>
      </c>
      <c r="O43" s="5">
        <v>27</v>
      </c>
      <c r="Q43" s="5">
        <v>0.26068000000000002</v>
      </c>
      <c r="R43" s="5">
        <v>0.59079999999999999</v>
      </c>
      <c r="S43" s="5">
        <v>3.678E-2</v>
      </c>
      <c r="T43" s="5">
        <v>0.11174000000000001</v>
      </c>
      <c r="V43" s="5">
        <v>2</v>
      </c>
      <c r="X43" s="6">
        <f t="shared" si="0"/>
        <v>0.14852000000000001</v>
      </c>
      <c r="Y43" s="6">
        <f t="shared" si="1"/>
        <v>0.70253999999999994</v>
      </c>
      <c r="AA43" s="25" t="str">
        <f t="shared" si="2"/>
        <v>Not mastered</v>
      </c>
      <c r="AB43" s="25" t="str">
        <f t="shared" si="3"/>
        <v>Mastered</v>
      </c>
      <c r="AD43" s="25" t="str">
        <f t="shared" si="4"/>
        <v>Not mastered</v>
      </c>
      <c r="AE43" s="25" t="str">
        <f t="shared" si="5"/>
        <v>Mastered</v>
      </c>
      <c r="AG43" s="39" t="str">
        <f t="shared" si="6"/>
        <v/>
      </c>
      <c r="AH43" s="39" t="str">
        <f t="shared" si="7"/>
        <v/>
      </c>
      <c r="AI43" s="11" t="str">
        <f t="shared" si="8"/>
        <v>3</v>
      </c>
      <c r="AJ43" s="10"/>
      <c r="AK43" s="39" t="str">
        <f t="shared" si="9"/>
        <v>1</v>
      </c>
      <c r="AL43" s="11" t="str">
        <f t="shared" si="10"/>
        <v/>
      </c>
      <c r="AM43" s="43" t="str">
        <f t="shared" si="11"/>
        <v/>
      </c>
    </row>
    <row r="44" spans="1:39" x14ac:dyDescent="0.25">
      <c r="A44" s="5">
        <v>1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  <c r="G44" s="5">
        <v>0</v>
      </c>
      <c r="H44" s="5">
        <v>1</v>
      </c>
      <c r="I44" s="5">
        <v>1</v>
      </c>
      <c r="J44" s="5">
        <v>1</v>
      </c>
      <c r="K44" s="5">
        <v>1</v>
      </c>
      <c r="L44" s="5">
        <v>0</v>
      </c>
      <c r="M44" s="5">
        <v>0</v>
      </c>
      <c r="O44" s="5">
        <v>28</v>
      </c>
      <c r="Q44" s="5">
        <v>0.73936000000000002</v>
      </c>
      <c r="R44" s="5">
        <v>0.24279000000000001</v>
      </c>
      <c r="S44" s="5">
        <v>1.285E-2</v>
      </c>
      <c r="T44" s="5">
        <v>5.0000000000000001E-3</v>
      </c>
      <c r="V44" s="5">
        <v>1</v>
      </c>
      <c r="X44" s="6">
        <f t="shared" si="0"/>
        <v>1.7850000000000001E-2</v>
      </c>
      <c r="Y44" s="6">
        <f t="shared" si="1"/>
        <v>0.24779000000000001</v>
      </c>
      <c r="AA44" s="25" t="str">
        <f t="shared" si="2"/>
        <v>Not mastered</v>
      </c>
      <c r="AB44" s="25" t="str">
        <f t="shared" si="3"/>
        <v>Not mastered</v>
      </c>
      <c r="AD44" s="25" t="str">
        <f t="shared" si="4"/>
        <v>Not mastered</v>
      </c>
      <c r="AE44" s="25" t="str">
        <f t="shared" si="5"/>
        <v>Not mastered</v>
      </c>
      <c r="AG44" s="39" t="str">
        <f t="shared" si="6"/>
        <v/>
      </c>
      <c r="AH44" s="39" t="str">
        <f t="shared" si="7"/>
        <v/>
      </c>
      <c r="AI44" s="11" t="str">
        <f t="shared" si="8"/>
        <v>3</v>
      </c>
      <c r="AJ44" s="10"/>
      <c r="AK44" s="39" t="str">
        <f t="shared" si="9"/>
        <v/>
      </c>
      <c r="AL44" s="11" t="str">
        <f t="shared" si="10"/>
        <v/>
      </c>
      <c r="AM44" s="43" t="str">
        <f t="shared" si="11"/>
        <v>3</v>
      </c>
    </row>
    <row r="45" spans="1:39" x14ac:dyDescent="0.25">
      <c r="A45" s="5">
        <v>1</v>
      </c>
      <c r="B45" s="5">
        <v>1</v>
      </c>
      <c r="C45" s="5">
        <v>1</v>
      </c>
      <c r="D45" s="5">
        <v>1</v>
      </c>
      <c r="E45" s="5">
        <v>1</v>
      </c>
      <c r="F45" s="5">
        <v>0</v>
      </c>
      <c r="G45" s="5">
        <v>0</v>
      </c>
      <c r="H45" s="5">
        <v>1</v>
      </c>
      <c r="I45" s="5">
        <v>1</v>
      </c>
      <c r="J45" s="5">
        <v>0</v>
      </c>
      <c r="K45" s="5">
        <v>0</v>
      </c>
      <c r="L45" s="5">
        <v>1</v>
      </c>
      <c r="M45" s="5">
        <v>0</v>
      </c>
      <c r="O45" s="5">
        <v>29</v>
      </c>
      <c r="Q45" s="5">
        <v>0.21839</v>
      </c>
      <c r="R45" s="5">
        <v>0.38400000000000001</v>
      </c>
      <c r="S45" s="5">
        <v>0.11675000000000001</v>
      </c>
      <c r="T45" s="5">
        <v>0.28086</v>
      </c>
      <c r="V45" s="5">
        <v>2</v>
      </c>
      <c r="X45" s="6">
        <f t="shared" si="0"/>
        <v>0.39761000000000002</v>
      </c>
      <c r="Y45" s="6">
        <f t="shared" si="1"/>
        <v>0.66486000000000001</v>
      </c>
      <c r="AA45" s="25" t="str">
        <f t="shared" si="2"/>
        <v>Unclassified</v>
      </c>
      <c r="AB45" s="25" t="str">
        <f t="shared" si="3"/>
        <v>Mastered</v>
      </c>
      <c r="AD45" s="25" t="str">
        <f t="shared" si="4"/>
        <v>Unclassified</v>
      </c>
      <c r="AE45" s="25" t="str">
        <f t="shared" si="5"/>
        <v>Unclassified</v>
      </c>
      <c r="AG45" s="39" t="str">
        <f t="shared" si="6"/>
        <v/>
      </c>
      <c r="AH45" s="39" t="str">
        <f t="shared" si="7"/>
        <v>2</v>
      </c>
      <c r="AI45" s="11" t="str">
        <f t="shared" si="8"/>
        <v/>
      </c>
      <c r="AJ45" s="10"/>
      <c r="AK45" s="39" t="str">
        <f t="shared" si="9"/>
        <v>1</v>
      </c>
      <c r="AL45" s="11" t="str">
        <f t="shared" si="10"/>
        <v/>
      </c>
      <c r="AM45" s="43" t="str">
        <f t="shared" si="11"/>
        <v/>
      </c>
    </row>
    <row r="46" spans="1:39" x14ac:dyDescent="0.25">
      <c r="A46" s="5">
        <v>0</v>
      </c>
      <c r="B46" s="5">
        <v>0</v>
      </c>
      <c r="C46" s="5">
        <v>1</v>
      </c>
      <c r="D46" s="5">
        <v>1</v>
      </c>
      <c r="E46" s="5">
        <v>0</v>
      </c>
      <c r="F46" s="5">
        <v>0</v>
      </c>
      <c r="G46" s="5">
        <v>0</v>
      </c>
      <c r="H46" s="5">
        <v>1</v>
      </c>
      <c r="I46" s="5">
        <v>1</v>
      </c>
      <c r="J46" s="5">
        <v>1</v>
      </c>
      <c r="K46" s="5">
        <v>0</v>
      </c>
      <c r="L46" s="5">
        <v>1</v>
      </c>
      <c r="M46" s="5">
        <v>0</v>
      </c>
      <c r="O46" s="5">
        <v>30</v>
      </c>
      <c r="Q46" s="5">
        <v>0.52544000000000002</v>
      </c>
      <c r="R46" s="5">
        <v>0.44751999999999997</v>
      </c>
      <c r="S46" s="5">
        <v>1.366E-2</v>
      </c>
      <c r="T46" s="5">
        <v>1.337E-2</v>
      </c>
      <c r="V46" s="5">
        <v>1</v>
      </c>
      <c r="X46" s="6">
        <f t="shared" si="0"/>
        <v>2.7029999999999998E-2</v>
      </c>
      <c r="Y46" s="6">
        <f t="shared" si="1"/>
        <v>0.46088999999999997</v>
      </c>
      <c r="AA46" s="25" t="str">
        <f t="shared" si="2"/>
        <v>Not mastered</v>
      </c>
      <c r="AB46" s="25" t="str">
        <f t="shared" si="3"/>
        <v>Unclassified</v>
      </c>
      <c r="AD46" s="25" t="str">
        <f t="shared" si="4"/>
        <v>Not mastered</v>
      </c>
      <c r="AE46" s="25" t="str">
        <f t="shared" si="5"/>
        <v>Unclassified</v>
      </c>
      <c r="AG46" s="39" t="str">
        <f t="shared" si="6"/>
        <v/>
      </c>
      <c r="AH46" s="39" t="str">
        <f t="shared" si="7"/>
        <v/>
      </c>
      <c r="AI46" s="11" t="str">
        <f t="shared" si="8"/>
        <v>3</v>
      </c>
      <c r="AJ46" s="10"/>
      <c r="AK46" s="39" t="str">
        <f t="shared" si="9"/>
        <v/>
      </c>
      <c r="AL46" s="11" t="str">
        <f t="shared" si="10"/>
        <v>2</v>
      </c>
      <c r="AM46" s="43" t="str">
        <f t="shared" si="11"/>
        <v/>
      </c>
    </row>
    <row r="47" spans="1:39" x14ac:dyDescent="0.25">
      <c r="A47" s="5">
        <v>1</v>
      </c>
      <c r="B47" s="5">
        <v>1</v>
      </c>
      <c r="C47" s="5">
        <v>1</v>
      </c>
      <c r="D47" s="5">
        <v>0</v>
      </c>
      <c r="E47" s="5">
        <v>0</v>
      </c>
      <c r="F47" s="5">
        <v>0</v>
      </c>
      <c r="G47" s="5">
        <v>0</v>
      </c>
      <c r="H47" s="5">
        <v>1</v>
      </c>
      <c r="I47" s="5">
        <v>1</v>
      </c>
      <c r="J47" s="5">
        <v>1</v>
      </c>
      <c r="K47" s="5">
        <v>1</v>
      </c>
      <c r="L47" s="5">
        <v>0</v>
      </c>
      <c r="M47" s="5">
        <v>0</v>
      </c>
      <c r="O47" s="5">
        <v>31</v>
      </c>
      <c r="Q47" s="5">
        <v>0.32057999999999998</v>
      </c>
      <c r="R47" s="5">
        <v>0.45240000000000002</v>
      </c>
      <c r="S47" s="5">
        <v>7.5850000000000001E-2</v>
      </c>
      <c r="T47" s="5">
        <v>0.15117</v>
      </c>
      <c r="V47" s="5">
        <v>2</v>
      </c>
      <c r="X47" s="6">
        <f t="shared" si="0"/>
        <v>0.22702</v>
      </c>
      <c r="Y47" s="6">
        <f t="shared" si="1"/>
        <v>0.60357000000000005</v>
      </c>
      <c r="AA47" s="25" t="str">
        <f t="shared" si="2"/>
        <v>Not mastered</v>
      </c>
      <c r="AB47" s="25" t="str">
        <f t="shared" si="3"/>
        <v>Unclassified</v>
      </c>
      <c r="AD47" s="25" t="str">
        <f t="shared" si="4"/>
        <v>Not mastered</v>
      </c>
      <c r="AE47" s="25" t="str">
        <f t="shared" si="5"/>
        <v>Unclassified</v>
      </c>
      <c r="AG47" s="39" t="str">
        <f t="shared" si="6"/>
        <v/>
      </c>
      <c r="AH47" s="39" t="str">
        <f t="shared" si="7"/>
        <v/>
      </c>
      <c r="AI47" s="11" t="str">
        <f t="shared" si="8"/>
        <v>3</v>
      </c>
      <c r="AJ47" s="10"/>
      <c r="AK47" s="39" t="str">
        <f t="shared" si="9"/>
        <v/>
      </c>
      <c r="AL47" s="11" t="str">
        <f t="shared" si="10"/>
        <v>2</v>
      </c>
      <c r="AM47" s="43" t="str">
        <f t="shared" si="11"/>
        <v/>
      </c>
    </row>
    <row r="48" spans="1:39" x14ac:dyDescent="0.25">
      <c r="A48" s="5">
        <v>0</v>
      </c>
      <c r="B48" s="5">
        <v>1</v>
      </c>
      <c r="C48" s="5">
        <v>1</v>
      </c>
      <c r="D48" s="5">
        <v>0</v>
      </c>
      <c r="E48" s="5">
        <v>0</v>
      </c>
      <c r="F48" s="5">
        <v>0</v>
      </c>
      <c r="G48" s="5">
        <v>1</v>
      </c>
      <c r="H48" s="5">
        <v>1</v>
      </c>
      <c r="I48" s="5">
        <v>1</v>
      </c>
      <c r="J48" s="5">
        <v>1</v>
      </c>
      <c r="K48" s="5">
        <v>1</v>
      </c>
      <c r="L48" s="5">
        <v>0</v>
      </c>
      <c r="M48" s="5">
        <v>0</v>
      </c>
      <c r="O48" s="5">
        <v>32</v>
      </c>
      <c r="Q48" s="5">
        <v>0.18933</v>
      </c>
      <c r="R48" s="5">
        <v>0.26717999999999997</v>
      </c>
      <c r="S48" s="5">
        <v>0.18159</v>
      </c>
      <c r="T48" s="5">
        <v>0.3619</v>
      </c>
      <c r="V48" s="5">
        <v>4</v>
      </c>
      <c r="X48" s="6">
        <f t="shared" si="0"/>
        <v>0.54349000000000003</v>
      </c>
      <c r="Y48" s="6">
        <f t="shared" si="1"/>
        <v>0.62907999999999997</v>
      </c>
      <c r="AA48" s="25" t="str">
        <f t="shared" si="2"/>
        <v>Unclassified</v>
      </c>
      <c r="AB48" s="25" t="str">
        <f t="shared" si="3"/>
        <v>Mastered</v>
      </c>
      <c r="AD48" s="25" t="str">
        <f t="shared" si="4"/>
        <v>Unclassified</v>
      </c>
      <c r="AE48" s="25" t="str">
        <f t="shared" si="5"/>
        <v>Unclassified</v>
      </c>
      <c r="AG48" s="39" t="str">
        <f t="shared" si="6"/>
        <v/>
      </c>
      <c r="AH48" s="39" t="str">
        <f t="shared" si="7"/>
        <v>2</v>
      </c>
      <c r="AI48" s="11" t="str">
        <f t="shared" si="8"/>
        <v/>
      </c>
      <c r="AJ48" s="10"/>
      <c r="AK48" s="39" t="str">
        <f t="shared" si="9"/>
        <v>1</v>
      </c>
      <c r="AL48" s="11" t="str">
        <f t="shared" si="10"/>
        <v/>
      </c>
      <c r="AM48" s="43" t="str">
        <f t="shared" si="11"/>
        <v/>
      </c>
    </row>
    <row r="49" spans="1:39" x14ac:dyDescent="0.25">
      <c r="A49" s="5">
        <v>0</v>
      </c>
      <c r="B49" s="5">
        <v>0</v>
      </c>
      <c r="C49" s="5">
        <v>1</v>
      </c>
      <c r="D49" s="5">
        <v>1</v>
      </c>
      <c r="E49" s="5">
        <v>0</v>
      </c>
      <c r="F49" s="5">
        <v>0</v>
      </c>
      <c r="G49" s="5">
        <v>0</v>
      </c>
      <c r="H49" s="5">
        <v>0</v>
      </c>
      <c r="I49" s="5">
        <v>0</v>
      </c>
      <c r="J49" s="5">
        <v>1</v>
      </c>
      <c r="K49" s="5">
        <v>0</v>
      </c>
      <c r="L49" s="5">
        <v>0</v>
      </c>
      <c r="M49" s="5">
        <v>0</v>
      </c>
      <c r="O49" s="5">
        <v>33</v>
      </c>
      <c r="Q49" s="5">
        <v>0.97496000000000005</v>
      </c>
      <c r="R49" s="5">
        <v>2.1579999999999998E-2</v>
      </c>
      <c r="S49" s="5">
        <v>3.2799999999999999E-3</v>
      </c>
      <c r="T49" s="5">
        <v>1.8000000000000001E-4</v>
      </c>
      <c r="V49" s="5">
        <v>1</v>
      </c>
      <c r="X49" s="6">
        <f t="shared" si="0"/>
        <v>3.46E-3</v>
      </c>
      <c r="Y49" s="6">
        <f t="shared" si="1"/>
        <v>2.1759999999999998E-2</v>
      </c>
      <c r="AA49" s="25" t="str">
        <f t="shared" si="2"/>
        <v>Not mastered</v>
      </c>
      <c r="AB49" s="25" t="str">
        <f t="shared" si="3"/>
        <v>Not mastered</v>
      </c>
      <c r="AD49" s="25" t="str">
        <f t="shared" si="4"/>
        <v>Not mastered</v>
      </c>
      <c r="AE49" s="25" t="str">
        <f t="shared" si="5"/>
        <v>Not mastered</v>
      </c>
      <c r="AG49" s="39" t="str">
        <f t="shared" si="6"/>
        <v/>
      </c>
      <c r="AH49" s="39" t="str">
        <f t="shared" si="7"/>
        <v/>
      </c>
      <c r="AI49" s="11" t="str">
        <f t="shared" si="8"/>
        <v>3</v>
      </c>
      <c r="AJ49" s="10"/>
      <c r="AK49" s="39" t="str">
        <f t="shared" si="9"/>
        <v/>
      </c>
      <c r="AL49" s="11" t="str">
        <f t="shared" si="10"/>
        <v/>
      </c>
      <c r="AM49" s="43" t="str">
        <f t="shared" si="11"/>
        <v>3</v>
      </c>
    </row>
    <row r="50" spans="1:39" x14ac:dyDescent="0.25">
      <c r="A50" s="5">
        <v>1</v>
      </c>
      <c r="B50" s="5">
        <v>1</v>
      </c>
      <c r="C50" s="5">
        <v>1</v>
      </c>
      <c r="D50" s="5">
        <v>1</v>
      </c>
      <c r="E50" s="5">
        <v>0</v>
      </c>
      <c r="F50" s="5">
        <v>0</v>
      </c>
      <c r="G50" s="5">
        <v>1</v>
      </c>
      <c r="H50" s="5">
        <v>1</v>
      </c>
      <c r="I50" s="5">
        <v>1</v>
      </c>
      <c r="J50" s="5">
        <v>0</v>
      </c>
      <c r="K50" s="5">
        <v>1</v>
      </c>
      <c r="L50" s="5">
        <v>1</v>
      </c>
      <c r="M50" s="5">
        <v>1</v>
      </c>
      <c r="O50" s="5">
        <v>34</v>
      </c>
      <c r="Q50" s="5">
        <v>1.473E-2</v>
      </c>
      <c r="R50" s="5">
        <v>8.2159999999999997E-2</v>
      </c>
      <c r="S50" s="5">
        <v>0.17942</v>
      </c>
      <c r="T50" s="5">
        <v>0.72369000000000006</v>
      </c>
      <c r="V50" s="5">
        <v>4</v>
      </c>
      <c r="X50" s="6">
        <f t="shared" si="0"/>
        <v>0.90311000000000008</v>
      </c>
      <c r="Y50" s="6">
        <f t="shared" si="1"/>
        <v>0.80585000000000007</v>
      </c>
      <c r="AA50" s="25" t="str">
        <f t="shared" si="2"/>
        <v>Mastered</v>
      </c>
      <c r="AB50" s="25" t="str">
        <f t="shared" si="3"/>
        <v>Mastered</v>
      </c>
      <c r="AD50" s="25" t="str">
        <f t="shared" si="4"/>
        <v>Mastered</v>
      </c>
      <c r="AE50" s="25" t="str">
        <f t="shared" si="5"/>
        <v>Mastered</v>
      </c>
      <c r="AG50" s="39" t="str">
        <f t="shared" si="6"/>
        <v>1</v>
      </c>
      <c r="AH50" s="39" t="str">
        <f t="shared" si="7"/>
        <v/>
      </c>
      <c r="AI50" s="11" t="str">
        <f t="shared" si="8"/>
        <v/>
      </c>
      <c r="AJ50" s="10"/>
      <c r="AK50" s="39" t="str">
        <f t="shared" si="9"/>
        <v>1</v>
      </c>
      <c r="AL50" s="11" t="str">
        <f t="shared" si="10"/>
        <v/>
      </c>
      <c r="AM50" s="43" t="str">
        <f t="shared" si="11"/>
        <v/>
      </c>
    </row>
    <row r="51" spans="1:39" x14ac:dyDescent="0.25">
      <c r="A51" s="5">
        <v>1</v>
      </c>
      <c r="B51" s="5">
        <v>1</v>
      </c>
      <c r="C51" s="5">
        <v>1</v>
      </c>
      <c r="D51" s="5">
        <v>1</v>
      </c>
      <c r="E51" s="5">
        <v>1</v>
      </c>
      <c r="F51" s="5">
        <v>0</v>
      </c>
      <c r="G51" s="5">
        <v>0</v>
      </c>
      <c r="H51" s="5">
        <v>1</v>
      </c>
      <c r="I51" s="5">
        <v>1</v>
      </c>
      <c r="J51" s="5">
        <v>1</v>
      </c>
      <c r="K51" s="5">
        <v>1</v>
      </c>
      <c r="L51" s="5">
        <v>1</v>
      </c>
      <c r="M51" s="5">
        <v>0</v>
      </c>
      <c r="O51" s="5">
        <v>35</v>
      </c>
      <c r="Q51" s="5">
        <v>0.15967000000000001</v>
      </c>
      <c r="R51" s="5">
        <v>0.36187999999999998</v>
      </c>
      <c r="S51" s="5">
        <v>0.11848</v>
      </c>
      <c r="T51" s="5">
        <v>0.35998000000000002</v>
      </c>
      <c r="V51" s="5">
        <v>2</v>
      </c>
      <c r="X51" s="6">
        <f t="shared" si="0"/>
        <v>0.47846</v>
      </c>
      <c r="Y51" s="6">
        <f t="shared" si="1"/>
        <v>0.72185999999999995</v>
      </c>
      <c r="AA51" s="25" t="str">
        <f t="shared" si="2"/>
        <v>Unclassified</v>
      </c>
      <c r="AB51" s="25" t="str">
        <f t="shared" si="3"/>
        <v>Mastered</v>
      </c>
      <c r="AD51" s="25" t="str">
        <f t="shared" si="4"/>
        <v>Unclassified</v>
      </c>
      <c r="AE51" s="25" t="str">
        <f t="shared" si="5"/>
        <v>Mastered</v>
      </c>
      <c r="AG51" s="39" t="str">
        <f t="shared" si="6"/>
        <v/>
      </c>
      <c r="AH51" s="39" t="str">
        <f t="shared" si="7"/>
        <v>2</v>
      </c>
      <c r="AI51" s="11" t="str">
        <f t="shared" si="8"/>
        <v/>
      </c>
      <c r="AJ51" s="10"/>
      <c r="AK51" s="39" t="str">
        <f t="shared" si="9"/>
        <v>1</v>
      </c>
      <c r="AL51" s="11" t="str">
        <f t="shared" si="10"/>
        <v/>
      </c>
      <c r="AM51" s="43" t="str">
        <f t="shared" si="11"/>
        <v/>
      </c>
    </row>
    <row r="52" spans="1:39" x14ac:dyDescent="0.25">
      <c r="A52" s="5">
        <v>0</v>
      </c>
      <c r="B52" s="5">
        <v>1</v>
      </c>
      <c r="C52" s="5">
        <v>1</v>
      </c>
      <c r="D52" s="5">
        <v>1</v>
      </c>
      <c r="E52" s="5">
        <v>1</v>
      </c>
      <c r="F52" s="5">
        <v>0</v>
      </c>
      <c r="G52" s="5">
        <v>0</v>
      </c>
      <c r="H52" s="5">
        <v>1</v>
      </c>
      <c r="I52" s="5">
        <v>1</v>
      </c>
      <c r="J52" s="5">
        <v>0</v>
      </c>
      <c r="K52" s="5">
        <v>0</v>
      </c>
      <c r="L52" s="5">
        <v>0</v>
      </c>
      <c r="M52" s="5">
        <v>0</v>
      </c>
      <c r="O52" s="5">
        <v>36</v>
      </c>
      <c r="Q52" s="5">
        <v>0.34834999999999999</v>
      </c>
      <c r="R52" s="5">
        <v>0.38139000000000001</v>
      </c>
      <c r="S52" s="5">
        <v>0.10483000000000001</v>
      </c>
      <c r="T52" s="5">
        <v>0.16542000000000001</v>
      </c>
      <c r="V52" s="5">
        <v>2</v>
      </c>
      <c r="X52" s="6">
        <f t="shared" si="0"/>
        <v>0.27024999999999999</v>
      </c>
      <c r="Y52" s="6">
        <f t="shared" si="1"/>
        <v>0.54681000000000002</v>
      </c>
      <c r="AA52" s="25" t="str">
        <f t="shared" si="2"/>
        <v>Not mastered</v>
      </c>
      <c r="AB52" s="25" t="str">
        <f t="shared" si="3"/>
        <v>Unclassified</v>
      </c>
      <c r="AD52" s="25" t="str">
        <f t="shared" si="4"/>
        <v>Not mastered</v>
      </c>
      <c r="AE52" s="25" t="str">
        <f t="shared" si="5"/>
        <v>Unclassified</v>
      </c>
      <c r="AG52" s="39" t="str">
        <f t="shared" si="6"/>
        <v/>
      </c>
      <c r="AH52" s="39" t="str">
        <f t="shared" si="7"/>
        <v/>
      </c>
      <c r="AI52" s="11" t="str">
        <f t="shared" si="8"/>
        <v>3</v>
      </c>
      <c r="AJ52" s="10"/>
      <c r="AK52" s="39" t="str">
        <f t="shared" si="9"/>
        <v/>
      </c>
      <c r="AL52" s="11" t="str">
        <f t="shared" si="10"/>
        <v>2</v>
      </c>
      <c r="AM52" s="43" t="str">
        <f t="shared" si="11"/>
        <v/>
      </c>
    </row>
    <row r="53" spans="1:39" x14ac:dyDescent="0.25">
      <c r="A53" s="5">
        <v>1</v>
      </c>
      <c r="B53" s="5">
        <v>1</v>
      </c>
      <c r="C53" s="5">
        <v>1</v>
      </c>
      <c r="D53" s="5">
        <v>1</v>
      </c>
      <c r="E53" s="5">
        <v>1</v>
      </c>
      <c r="F53" s="5">
        <v>0</v>
      </c>
      <c r="G53" s="5">
        <v>0</v>
      </c>
      <c r="H53" s="5">
        <v>1</v>
      </c>
      <c r="I53" s="5">
        <v>1</v>
      </c>
      <c r="J53" s="5">
        <v>0</v>
      </c>
      <c r="K53" s="5">
        <v>0</v>
      </c>
      <c r="L53" s="5">
        <v>0</v>
      </c>
      <c r="M53" s="5">
        <v>0</v>
      </c>
      <c r="O53" s="5">
        <v>37</v>
      </c>
      <c r="Q53" s="5">
        <v>0.29626000000000002</v>
      </c>
      <c r="R53" s="5">
        <v>0.32435000000000003</v>
      </c>
      <c r="S53" s="5">
        <v>0.14716000000000001</v>
      </c>
      <c r="T53" s="5">
        <v>0.23222000000000001</v>
      </c>
      <c r="V53" s="5">
        <v>2</v>
      </c>
      <c r="X53" s="6">
        <f t="shared" si="0"/>
        <v>0.37938000000000005</v>
      </c>
      <c r="Y53" s="6">
        <f t="shared" si="1"/>
        <v>0.55657000000000001</v>
      </c>
      <c r="AA53" s="25" t="str">
        <f t="shared" si="2"/>
        <v>Not mastered</v>
      </c>
      <c r="AB53" s="25" t="str">
        <f t="shared" si="3"/>
        <v>Unclassified</v>
      </c>
      <c r="AD53" s="25" t="str">
        <f t="shared" si="4"/>
        <v>Unclassified</v>
      </c>
      <c r="AE53" s="25" t="str">
        <f t="shared" si="5"/>
        <v>Unclassified</v>
      </c>
      <c r="AG53" s="39" t="str">
        <f t="shared" si="6"/>
        <v/>
      </c>
      <c r="AH53" s="39" t="str">
        <f t="shared" si="7"/>
        <v/>
      </c>
      <c r="AI53" s="11" t="str">
        <f t="shared" si="8"/>
        <v>3</v>
      </c>
      <c r="AJ53" s="10"/>
      <c r="AK53" s="39" t="str">
        <f t="shared" si="9"/>
        <v/>
      </c>
      <c r="AL53" s="11" t="str">
        <f t="shared" si="10"/>
        <v>2</v>
      </c>
      <c r="AM53" s="43" t="str">
        <f t="shared" si="11"/>
        <v/>
      </c>
    </row>
    <row r="54" spans="1:39" x14ac:dyDescent="0.25">
      <c r="A54" s="5">
        <v>1</v>
      </c>
      <c r="B54" s="5">
        <v>1</v>
      </c>
      <c r="C54" s="5">
        <v>1</v>
      </c>
      <c r="D54" s="5">
        <v>0</v>
      </c>
      <c r="E54" s="5">
        <v>1</v>
      </c>
      <c r="F54" s="5">
        <v>0</v>
      </c>
      <c r="G54" s="5">
        <v>1</v>
      </c>
      <c r="H54" s="5">
        <v>1</v>
      </c>
      <c r="I54" s="5">
        <v>1</v>
      </c>
      <c r="J54" s="5">
        <v>1</v>
      </c>
      <c r="K54" s="5">
        <v>1</v>
      </c>
      <c r="L54" s="5">
        <v>0</v>
      </c>
      <c r="M54" s="5">
        <v>0</v>
      </c>
      <c r="O54" s="5">
        <v>38</v>
      </c>
      <c r="Q54" s="5">
        <v>0.12197</v>
      </c>
      <c r="R54" s="5">
        <v>0.17213000000000001</v>
      </c>
      <c r="S54" s="5">
        <v>0.23585</v>
      </c>
      <c r="T54" s="5">
        <v>0.47005000000000002</v>
      </c>
      <c r="V54" s="5">
        <v>4</v>
      </c>
      <c r="X54" s="6">
        <f t="shared" si="0"/>
        <v>0.70589999999999997</v>
      </c>
      <c r="Y54" s="6">
        <f t="shared" si="1"/>
        <v>0.64217999999999997</v>
      </c>
      <c r="AA54" s="25" t="str">
        <f t="shared" si="2"/>
        <v>Mastered</v>
      </c>
      <c r="AB54" s="25" t="str">
        <f t="shared" si="3"/>
        <v>Mastered</v>
      </c>
      <c r="AD54" s="25" t="str">
        <f t="shared" si="4"/>
        <v>Mastered</v>
      </c>
      <c r="AE54" s="25" t="str">
        <f t="shared" si="5"/>
        <v>Unclassified</v>
      </c>
      <c r="AG54" s="39" t="str">
        <f t="shared" si="6"/>
        <v>1</v>
      </c>
      <c r="AH54" s="39" t="str">
        <f t="shared" si="7"/>
        <v/>
      </c>
      <c r="AI54" s="11" t="str">
        <f t="shared" si="8"/>
        <v/>
      </c>
      <c r="AJ54" s="10"/>
      <c r="AK54" s="39" t="str">
        <f t="shared" si="9"/>
        <v>1</v>
      </c>
      <c r="AL54" s="11" t="str">
        <f t="shared" si="10"/>
        <v/>
      </c>
      <c r="AM54" s="43" t="str">
        <f t="shared" si="11"/>
        <v/>
      </c>
    </row>
    <row r="55" spans="1:39" x14ac:dyDescent="0.25">
      <c r="A55" s="5">
        <v>1</v>
      </c>
      <c r="B55" s="5">
        <v>1</v>
      </c>
      <c r="C55" s="5">
        <v>1</v>
      </c>
      <c r="D55" s="5">
        <v>1</v>
      </c>
      <c r="E55" s="5">
        <v>1</v>
      </c>
      <c r="F55" s="5">
        <v>1</v>
      </c>
      <c r="G55" s="5">
        <v>1</v>
      </c>
      <c r="H55" s="5">
        <v>1</v>
      </c>
      <c r="I55" s="5">
        <v>1</v>
      </c>
      <c r="J55" s="5">
        <v>0</v>
      </c>
      <c r="K55" s="5">
        <v>0</v>
      </c>
      <c r="L55" s="5">
        <v>0</v>
      </c>
      <c r="M55" s="5">
        <v>0</v>
      </c>
      <c r="O55" s="5">
        <v>39</v>
      </c>
      <c r="Q55" s="5">
        <v>3.2579999999999998E-2</v>
      </c>
      <c r="R55" s="5">
        <v>3.567E-2</v>
      </c>
      <c r="S55" s="5">
        <v>0.36142999999999997</v>
      </c>
      <c r="T55" s="5">
        <v>0.57032000000000005</v>
      </c>
      <c r="V55" s="5">
        <v>4</v>
      </c>
      <c r="X55" s="6">
        <f t="shared" si="0"/>
        <v>0.93175000000000008</v>
      </c>
      <c r="Y55" s="6">
        <f t="shared" si="1"/>
        <v>0.60599000000000003</v>
      </c>
      <c r="AA55" s="25" t="str">
        <f t="shared" si="2"/>
        <v>Mastered</v>
      </c>
      <c r="AB55" s="25" t="str">
        <f t="shared" si="3"/>
        <v>Unclassified</v>
      </c>
      <c r="AD55" s="25" t="str">
        <f t="shared" si="4"/>
        <v>Mastered</v>
      </c>
      <c r="AE55" s="25" t="str">
        <f t="shared" si="5"/>
        <v>Unclassified</v>
      </c>
      <c r="AG55" s="39" t="str">
        <f t="shared" si="6"/>
        <v>1</v>
      </c>
      <c r="AH55" s="39" t="str">
        <f t="shared" si="7"/>
        <v/>
      </c>
      <c r="AI55" s="11" t="str">
        <f t="shared" si="8"/>
        <v/>
      </c>
      <c r="AJ55" s="10"/>
      <c r="AK55" s="39" t="str">
        <f t="shared" si="9"/>
        <v/>
      </c>
      <c r="AL55" s="11" t="str">
        <f t="shared" si="10"/>
        <v>2</v>
      </c>
      <c r="AM55" s="43" t="str">
        <f t="shared" si="11"/>
        <v/>
      </c>
    </row>
    <row r="56" spans="1:39" x14ac:dyDescent="0.25">
      <c r="A56" s="5">
        <v>1</v>
      </c>
      <c r="B56" s="5">
        <v>1</v>
      </c>
      <c r="C56" s="5">
        <v>1</v>
      </c>
      <c r="D56" s="5">
        <v>0</v>
      </c>
      <c r="E56" s="5">
        <v>0</v>
      </c>
      <c r="F56" s="5">
        <v>0</v>
      </c>
      <c r="G56" s="5">
        <v>0</v>
      </c>
      <c r="H56" s="5">
        <v>1</v>
      </c>
      <c r="I56" s="5">
        <v>1</v>
      </c>
      <c r="J56" s="5">
        <v>1</v>
      </c>
      <c r="K56" s="5">
        <v>1</v>
      </c>
      <c r="L56" s="5">
        <v>0</v>
      </c>
      <c r="M56" s="5">
        <v>1</v>
      </c>
      <c r="O56" s="5">
        <v>40</v>
      </c>
      <c r="Q56" s="5">
        <v>0.12617999999999999</v>
      </c>
      <c r="R56" s="5">
        <v>0.43824999999999997</v>
      </c>
      <c r="S56" s="5">
        <v>0.11947000000000001</v>
      </c>
      <c r="T56" s="5">
        <v>0.31609999999999999</v>
      </c>
      <c r="V56" s="5">
        <v>2</v>
      </c>
      <c r="X56" s="6">
        <f t="shared" si="0"/>
        <v>0.43557000000000001</v>
      </c>
      <c r="Y56" s="6">
        <f t="shared" si="1"/>
        <v>0.75434999999999997</v>
      </c>
      <c r="AA56" s="25" t="str">
        <f t="shared" si="2"/>
        <v>Unclassified</v>
      </c>
      <c r="AB56" s="25" t="str">
        <f t="shared" si="3"/>
        <v>Mastered</v>
      </c>
      <c r="AD56" s="25" t="str">
        <f t="shared" si="4"/>
        <v>Unclassified</v>
      </c>
      <c r="AE56" s="25" t="str">
        <f t="shared" si="5"/>
        <v>Mastered</v>
      </c>
      <c r="AG56" s="39" t="str">
        <f t="shared" si="6"/>
        <v/>
      </c>
      <c r="AH56" s="39" t="str">
        <f t="shared" si="7"/>
        <v>2</v>
      </c>
      <c r="AI56" s="11" t="str">
        <f t="shared" si="8"/>
        <v/>
      </c>
      <c r="AJ56" s="10"/>
      <c r="AK56" s="39" t="str">
        <f t="shared" si="9"/>
        <v>1</v>
      </c>
      <c r="AL56" s="11" t="str">
        <f t="shared" si="10"/>
        <v/>
      </c>
      <c r="AM56" s="43" t="str">
        <f t="shared" si="11"/>
        <v/>
      </c>
    </row>
    <row r="57" spans="1:39" x14ac:dyDescent="0.25">
      <c r="A57" s="5">
        <v>0</v>
      </c>
      <c r="B57" s="5">
        <v>0</v>
      </c>
      <c r="C57" s="5">
        <v>1</v>
      </c>
      <c r="D57" s="5">
        <v>0</v>
      </c>
      <c r="E57" s="5">
        <v>1</v>
      </c>
      <c r="F57" s="5">
        <v>0</v>
      </c>
      <c r="G57" s="5">
        <v>1</v>
      </c>
      <c r="H57" s="5">
        <v>1</v>
      </c>
      <c r="I57" s="5">
        <v>1</v>
      </c>
      <c r="J57" s="5">
        <v>0</v>
      </c>
      <c r="K57" s="5">
        <v>1</v>
      </c>
      <c r="L57" s="5">
        <v>1</v>
      </c>
      <c r="M57" s="5">
        <v>0</v>
      </c>
      <c r="O57" s="5">
        <v>41</v>
      </c>
      <c r="Q57" s="5">
        <v>0.44389000000000001</v>
      </c>
      <c r="R57" s="5">
        <v>0.48730000000000001</v>
      </c>
      <c r="S57" s="5">
        <v>3.0769999999999999E-2</v>
      </c>
      <c r="T57" s="5">
        <v>3.8030000000000001E-2</v>
      </c>
      <c r="V57" s="5">
        <v>2</v>
      </c>
      <c r="X57" s="6">
        <f t="shared" si="0"/>
        <v>6.88E-2</v>
      </c>
      <c r="Y57" s="6">
        <f t="shared" si="1"/>
        <v>0.52532999999999996</v>
      </c>
      <c r="AA57" s="25" t="str">
        <f t="shared" si="2"/>
        <v>Not mastered</v>
      </c>
      <c r="AB57" s="25" t="str">
        <f t="shared" si="3"/>
        <v>Unclassified</v>
      </c>
      <c r="AD57" s="25" t="str">
        <f t="shared" si="4"/>
        <v>Not mastered</v>
      </c>
      <c r="AE57" s="25" t="str">
        <f t="shared" si="5"/>
        <v>Unclassified</v>
      </c>
      <c r="AG57" s="39" t="str">
        <f t="shared" si="6"/>
        <v/>
      </c>
      <c r="AH57" s="39" t="str">
        <f t="shared" si="7"/>
        <v/>
      </c>
      <c r="AI57" s="11" t="str">
        <f t="shared" si="8"/>
        <v>3</v>
      </c>
      <c r="AJ57" s="10"/>
      <c r="AK57" s="39" t="str">
        <f t="shared" si="9"/>
        <v/>
      </c>
      <c r="AL57" s="11" t="str">
        <f t="shared" si="10"/>
        <v>2</v>
      </c>
      <c r="AM57" s="43" t="str">
        <f t="shared" si="11"/>
        <v/>
      </c>
    </row>
    <row r="58" spans="1:39" x14ac:dyDescent="0.25">
      <c r="A58" s="5">
        <v>0</v>
      </c>
      <c r="B58" s="5">
        <v>1</v>
      </c>
      <c r="C58" s="5">
        <v>1</v>
      </c>
      <c r="D58" s="5">
        <v>0</v>
      </c>
      <c r="E58" s="5">
        <v>1</v>
      </c>
      <c r="F58" s="5">
        <v>0</v>
      </c>
      <c r="G58" s="5">
        <v>0</v>
      </c>
      <c r="H58" s="5">
        <v>1</v>
      </c>
      <c r="I58" s="5">
        <v>0</v>
      </c>
      <c r="J58" s="5">
        <v>1</v>
      </c>
      <c r="K58" s="5">
        <v>0</v>
      </c>
      <c r="L58" s="5">
        <v>0</v>
      </c>
      <c r="M58" s="5">
        <v>0</v>
      </c>
      <c r="O58" s="5">
        <v>42</v>
      </c>
      <c r="Q58" s="5">
        <v>0.92825999999999997</v>
      </c>
      <c r="R58" s="5">
        <v>4.2430000000000002E-2</v>
      </c>
      <c r="S58" s="5">
        <v>2.5870000000000001E-2</v>
      </c>
      <c r="T58" s="5">
        <v>3.4499999999999999E-3</v>
      </c>
      <c r="V58" s="5">
        <v>1</v>
      </c>
      <c r="X58" s="6">
        <f t="shared" si="0"/>
        <v>2.9319999999999999E-2</v>
      </c>
      <c r="Y58" s="6">
        <f t="shared" si="1"/>
        <v>4.5880000000000004E-2</v>
      </c>
      <c r="AA58" s="25" t="str">
        <f t="shared" si="2"/>
        <v>Not mastered</v>
      </c>
      <c r="AB58" s="25" t="str">
        <f t="shared" si="3"/>
        <v>Not mastered</v>
      </c>
      <c r="AD58" s="25" t="str">
        <f t="shared" si="4"/>
        <v>Not mastered</v>
      </c>
      <c r="AE58" s="25" t="str">
        <f t="shared" si="5"/>
        <v>Not mastered</v>
      </c>
      <c r="AG58" s="39" t="str">
        <f t="shared" si="6"/>
        <v/>
      </c>
      <c r="AH58" s="39" t="str">
        <f t="shared" si="7"/>
        <v/>
      </c>
      <c r="AI58" s="11" t="str">
        <f t="shared" si="8"/>
        <v>3</v>
      </c>
      <c r="AJ58" s="10"/>
      <c r="AK58" s="39" t="str">
        <f t="shared" si="9"/>
        <v/>
      </c>
      <c r="AL58" s="11" t="str">
        <f t="shared" si="10"/>
        <v/>
      </c>
      <c r="AM58" s="43" t="str">
        <f t="shared" si="11"/>
        <v>3</v>
      </c>
    </row>
    <row r="59" spans="1:39" x14ac:dyDescent="0.25">
      <c r="A59" s="5">
        <v>1</v>
      </c>
      <c r="B59" s="5">
        <v>1</v>
      </c>
      <c r="C59" s="5">
        <v>1</v>
      </c>
      <c r="D59" s="5">
        <v>1</v>
      </c>
      <c r="E59" s="5">
        <v>1</v>
      </c>
      <c r="F59" s="5">
        <v>1</v>
      </c>
      <c r="G59" s="5">
        <v>0</v>
      </c>
      <c r="H59" s="5">
        <v>1</v>
      </c>
      <c r="I59" s="5">
        <v>1</v>
      </c>
      <c r="J59" s="5">
        <v>1</v>
      </c>
      <c r="K59" s="5">
        <v>1</v>
      </c>
      <c r="L59" s="5">
        <v>0</v>
      </c>
      <c r="M59" s="5">
        <v>0</v>
      </c>
      <c r="O59" s="5">
        <v>43</v>
      </c>
      <c r="Q59" s="5">
        <v>0.10755000000000001</v>
      </c>
      <c r="R59" s="5">
        <v>0.15176999999999999</v>
      </c>
      <c r="S59" s="5">
        <v>0.24747</v>
      </c>
      <c r="T59" s="5">
        <v>0.49320999999999998</v>
      </c>
      <c r="V59" s="5">
        <v>4</v>
      </c>
      <c r="X59" s="6">
        <f t="shared" si="0"/>
        <v>0.74068000000000001</v>
      </c>
      <c r="Y59" s="6">
        <f t="shared" si="1"/>
        <v>0.64498</v>
      </c>
      <c r="AA59" s="25" t="str">
        <f t="shared" si="2"/>
        <v>Mastered</v>
      </c>
      <c r="AB59" s="25" t="str">
        <f t="shared" si="3"/>
        <v>Mastered</v>
      </c>
      <c r="AD59" s="25" t="str">
        <f t="shared" si="4"/>
        <v>Mastered</v>
      </c>
      <c r="AE59" s="25" t="str">
        <f t="shared" si="5"/>
        <v>Unclassified</v>
      </c>
      <c r="AG59" s="39" t="str">
        <f t="shared" si="6"/>
        <v>1</v>
      </c>
      <c r="AH59" s="39" t="str">
        <f t="shared" si="7"/>
        <v/>
      </c>
      <c r="AI59" s="11" t="str">
        <f t="shared" si="8"/>
        <v/>
      </c>
      <c r="AJ59" s="10"/>
      <c r="AK59" s="39" t="str">
        <f t="shared" si="9"/>
        <v>1</v>
      </c>
      <c r="AL59" s="11" t="str">
        <f t="shared" si="10"/>
        <v/>
      </c>
      <c r="AM59" s="43" t="str">
        <f t="shared" si="11"/>
        <v/>
      </c>
    </row>
    <row r="60" spans="1:39" x14ac:dyDescent="0.25">
      <c r="A60" s="5">
        <v>1</v>
      </c>
      <c r="B60" s="5">
        <v>1</v>
      </c>
      <c r="C60" s="5">
        <v>1</v>
      </c>
      <c r="D60" s="5">
        <v>0</v>
      </c>
      <c r="E60" s="5">
        <v>1</v>
      </c>
      <c r="F60" s="5">
        <v>0</v>
      </c>
      <c r="G60" s="5">
        <v>0</v>
      </c>
      <c r="H60" s="5">
        <v>1</v>
      </c>
      <c r="I60" s="5">
        <v>1</v>
      </c>
      <c r="J60" s="5">
        <v>1</v>
      </c>
      <c r="K60" s="5">
        <v>0</v>
      </c>
      <c r="L60" s="5">
        <v>0</v>
      </c>
      <c r="M60" s="5">
        <v>0</v>
      </c>
      <c r="O60" s="5">
        <v>44</v>
      </c>
      <c r="Q60" s="5">
        <v>0.35566999999999999</v>
      </c>
      <c r="R60" s="5">
        <v>0.38940000000000002</v>
      </c>
      <c r="S60" s="5">
        <v>9.8890000000000006E-2</v>
      </c>
      <c r="T60" s="5">
        <v>0.15604000000000001</v>
      </c>
      <c r="V60" s="5">
        <v>2</v>
      </c>
      <c r="X60" s="6">
        <f t="shared" si="0"/>
        <v>0.25492999999999999</v>
      </c>
      <c r="Y60" s="6">
        <f t="shared" si="1"/>
        <v>0.54544000000000004</v>
      </c>
      <c r="AA60" s="25" t="str">
        <f t="shared" si="2"/>
        <v>Not mastered</v>
      </c>
      <c r="AB60" s="25" t="str">
        <f t="shared" si="3"/>
        <v>Unclassified</v>
      </c>
      <c r="AD60" s="25" t="str">
        <f t="shared" si="4"/>
        <v>Not mastered</v>
      </c>
      <c r="AE60" s="25" t="str">
        <f t="shared" si="5"/>
        <v>Unclassified</v>
      </c>
      <c r="AG60" s="39" t="str">
        <f t="shared" si="6"/>
        <v/>
      </c>
      <c r="AH60" s="39" t="str">
        <f t="shared" si="7"/>
        <v/>
      </c>
      <c r="AI60" s="11" t="str">
        <f t="shared" si="8"/>
        <v>3</v>
      </c>
      <c r="AJ60" s="10"/>
      <c r="AK60" s="39" t="str">
        <f t="shared" si="9"/>
        <v/>
      </c>
      <c r="AL60" s="11" t="str">
        <f t="shared" si="10"/>
        <v>2</v>
      </c>
      <c r="AM60" s="43" t="str">
        <f t="shared" si="11"/>
        <v/>
      </c>
    </row>
    <row r="61" spans="1:39" x14ac:dyDescent="0.25">
      <c r="A61" s="5">
        <v>1</v>
      </c>
      <c r="B61" s="5">
        <v>1</v>
      </c>
      <c r="C61" s="5">
        <v>0</v>
      </c>
      <c r="D61" s="5">
        <v>0</v>
      </c>
      <c r="E61" s="5">
        <v>1</v>
      </c>
      <c r="F61" s="5">
        <v>0</v>
      </c>
      <c r="G61" s="5">
        <v>0</v>
      </c>
      <c r="H61" s="5">
        <v>1</v>
      </c>
      <c r="I61" s="5">
        <v>1</v>
      </c>
      <c r="J61" s="5">
        <v>0</v>
      </c>
      <c r="K61" s="5">
        <v>1</v>
      </c>
      <c r="L61" s="5">
        <v>0</v>
      </c>
      <c r="M61" s="5">
        <v>1</v>
      </c>
      <c r="O61" s="5">
        <v>45</v>
      </c>
      <c r="Q61" s="5">
        <v>0.21573999999999999</v>
      </c>
      <c r="R61" s="5">
        <v>0.35997000000000001</v>
      </c>
      <c r="S61" s="5">
        <v>0.18683</v>
      </c>
      <c r="T61" s="5">
        <v>0.23746</v>
      </c>
      <c r="V61" s="5">
        <v>2</v>
      </c>
      <c r="X61" s="6">
        <f t="shared" si="0"/>
        <v>0.42429</v>
      </c>
      <c r="Y61" s="6">
        <f t="shared" si="1"/>
        <v>0.59743000000000002</v>
      </c>
      <c r="AA61" s="25" t="str">
        <f t="shared" si="2"/>
        <v>Unclassified</v>
      </c>
      <c r="AB61" s="25" t="str">
        <f t="shared" si="3"/>
        <v>Unclassified</v>
      </c>
      <c r="AD61" s="25" t="str">
        <f t="shared" si="4"/>
        <v>Unclassified</v>
      </c>
      <c r="AE61" s="25" t="str">
        <f t="shared" si="5"/>
        <v>Unclassified</v>
      </c>
      <c r="AG61" s="39" t="str">
        <f t="shared" si="6"/>
        <v/>
      </c>
      <c r="AH61" s="39" t="str">
        <f t="shared" si="7"/>
        <v>2</v>
      </c>
      <c r="AI61" s="11" t="str">
        <f t="shared" si="8"/>
        <v/>
      </c>
      <c r="AJ61" s="10"/>
      <c r="AK61" s="39" t="str">
        <f t="shared" si="9"/>
        <v/>
      </c>
      <c r="AL61" s="11" t="str">
        <f t="shared" si="10"/>
        <v>2</v>
      </c>
      <c r="AM61" s="43" t="str">
        <f t="shared" si="11"/>
        <v/>
      </c>
    </row>
    <row r="62" spans="1:39" x14ac:dyDescent="0.25">
      <c r="A62" s="5">
        <v>1</v>
      </c>
      <c r="B62" s="5">
        <v>1</v>
      </c>
      <c r="C62" s="5">
        <v>1</v>
      </c>
      <c r="D62" s="5">
        <v>0</v>
      </c>
      <c r="E62" s="5">
        <v>1</v>
      </c>
      <c r="F62" s="5">
        <v>0</v>
      </c>
      <c r="G62" s="5">
        <v>0</v>
      </c>
      <c r="H62" s="5">
        <v>1</v>
      </c>
      <c r="I62" s="5">
        <v>1</v>
      </c>
      <c r="J62" s="5">
        <v>0</v>
      </c>
      <c r="K62" s="5">
        <v>0</v>
      </c>
      <c r="L62" s="5">
        <v>0</v>
      </c>
      <c r="M62" s="5">
        <v>0</v>
      </c>
      <c r="O62" s="5">
        <v>46</v>
      </c>
      <c r="Q62" s="5">
        <v>0.38</v>
      </c>
      <c r="R62" s="5">
        <v>0.41604000000000002</v>
      </c>
      <c r="S62" s="5">
        <v>7.9119999999999996E-2</v>
      </c>
      <c r="T62" s="5">
        <v>0.12484000000000001</v>
      </c>
      <c r="V62" s="5">
        <v>2</v>
      </c>
      <c r="X62" s="6">
        <f t="shared" si="0"/>
        <v>0.20396</v>
      </c>
      <c r="Y62" s="6">
        <f t="shared" si="1"/>
        <v>0.54088000000000003</v>
      </c>
      <c r="AA62" s="25" t="str">
        <f t="shared" si="2"/>
        <v>Not mastered</v>
      </c>
      <c r="AB62" s="25" t="str">
        <f t="shared" si="3"/>
        <v>Unclassified</v>
      </c>
      <c r="AD62" s="25" t="str">
        <f t="shared" si="4"/>
        <v>Not mastered</v>
      </c>
      <c r="AE62" s="25" t="str">
        <f t="shared" si="5"/>
        <v>Unclassified</v>
      </c>
      <c r="AG62" s="39" t="str">
        <f t="shared" si="6"/>
        <v/>
      </c>
      <c r="AH62" s="39" t="str">
        <f t="shared" si="7"/>
        <v/>
      </c>
      <c r="AI62" s="11" t="str">
        <f t="shared" si="8"/>
        <v>3</v>
      </c>
      <c r="AJ62" s="10"/>
      <c r="AK62" s="39" t="str">
        <f t="shared" si="9"/>
        <v/>
      </c>
      <c r="AL62" s="11" t="str">
        <f t="shared" si="10"/>
        <v>2</v>
      </c>
      <c r="AM62" s="43" t="str">
        <f t="shared" si="11"/>
        <v/>
      </c>
    </row>
    <row r="63" spans="1:39" x14ac:dyDescent="0.25">
      <c r="A63" s="5">
        <v>1</v>
      </c>
      <c r="B63" s="5">
        <v>1</v>
      </c>
      <c r="C63" s="5">
        <v>1</v>
      </c>
      <c r="D63" s="5">
        <v>1</v>
      </c>
      <c r="E63" s="5">
        <v>1</v>
      </c>
      <c r="F63" s="5">
        <v>1</v>
      </c>
      <c r="G63" s="5">
        <v>1</v>
      </c>
      <c r="H63" s="5">
        <v>1</v>
      </c>
      <c r="I63" s="5">
        <v>1</v>
      </c>
      <c r="J63" s="5">
        <v>1</v>
      </c>
      <c r="K63" s="5">
        <v>0</v>
      </c>
      <c r="L63" s="5">
        <v>0</v>
      </c>
      <c r="M63" s="5">
        <v>0</v>
      </c>
      <c r="O63" s="5">
        <v>47</v>
      </c>
      <c r="Q63" s="5">
        <v>2.4819999999999998E-2</v>
      </c>
      <c r="R63" s="5">
        <v>2.7179999999999999E-2</v>
      </c>
      <c r="S63" s="5">
        <v>0.36773</v>
      </c>
      <c r="T63" s="5">
        <v>0.58026999999999995</v>
      </c>
      <c r="V63" s="5">
        <v>4</v>
      </c>
      <c r="X63" s="6">
        <f t="shared" si="0"/>
        <v>0.94799999999999995</v>
      </c>
      <c r="Y63" s="6">
        <f t="shared" si="1"/>
        <v>0.60744999999999993</v>
      </c>
      <c r="AA63" s="25" t="str">
        <f t="shared" si="2"/>
        <v>Mastered</v>
      </c>
      <c r="AB63" s="25" t="str">
        <f t="shared" si="3"/>
        <v>Unclassified</v>
      </c>
      <c r="AD63" s="25" t="str">
        <f t="shared" si="4"/>
        <v>Mastered</v>
      </c>
      <c r="AE63" s="25" t="str">
        <f t="shared" si="5"/>
        <v>Unclassified</v>
      </c>
      <c r="AG63" s="39" t="str">
        <f t="shared" si="6"/>
        <v>1</v>
      </c>
      <c r="AH63" s="39" t="str">
        <f t="shared" si="7"/>
        <v/>
      </c>
      <c r="AI63" s="11" t="str">
        <f t="shared" si="8"/>
        <v/>
      </c>
      <c r="AJ63" s="10"/>
      <c r="AK63" s="39" t="str">
        <f t="shared" si="9"/>
        <v/>
      </c>
      <c r="AL63" s="11" t="str">
        <f t="shared" si="10"/>
        <v>2</v>
      </c>
      <c r="AM63" s="43" t="str">
        <f t="shared" si="11"/>
        <v/>
      </c>
    </row>
    <row r="64" spans="1:39" x14ac:dyDescent="0.25">
      <c r="A64" s="5">
        <v>1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  <c r="G64" s="5">
        <v>0</v>
      </c>
      <c r="H64" s="5">
        <v>1</v>
      </c>
      <c r="I64" s="5">
        <v>1</v>
      </c>
      <c r="J64" s="5">
        <v>0</v>
      </c>
      <c r="K64" s="5">
        <v>1</v>
      </c>
      <c r="L64" s="5">
        <v>1</v>
      </c>
      <c r="M64" s="5">
        <v>1</v>
      </c>
      <c r="O64" s="5">
        <v>48</v>
      </c>
      <c r="Q64" s="5">
        <v>0.41697000000000001</v>
      </c>
      <c r="R64" s="5">
        <v>0.54124000000000005</v>
      </c>
      <c r="S64" s="5">
        <v>2.3369999999999998E-2</v>
      </c>
      <c r="T64" s="5">
        <v>1.8419999999999999E-2</v>
      </c>
      <c r="V64" s="5">
        <v>2</v>
      </c>
      <c r="X64" s="6">
        <f t="shared" si="0"/>
        <v>4.1789999999999994E-2</v>
      </c>
      <c r="Y64" s="6">
        <f t="shared" si="1"/>
        <v>0.55966000000000005</v>
      </c>
      <c r="AA64" s="25" t="str">
        <f t="shared" si="2"/>
        <v>Not mastered</v>
      </c>
      <c r="AB64" s="25" t="str">
        <f t="shared" si="3"/>
        <v>Unclassified</v>
      </c>
      <c r="AD64" s="25" t="str">
        <f t="shared" si="4"/>
        <v>Not mastered</v>
      </c>
      <c r="AE64" s="25" t="str">
        <f t="shared" si="5"/>
        <v>Unclassified</v>
      </c>
      <c r="AG64" s="39" t="str">
        <f t="shared" si="6"/>
        <v/>
      </c>
      <c r="AH64" s="39" t="str">
        <f t="shared" si="7"/>
        <v/>
      </c>
      <c r="AI64" s="11" t="str">
        <f t="shared" si="8"/>
        <v>3</v>
      </c>
      <c r="AJ64" s="10"/>
      <c r="AK64" s="39" t="str">
        <f t="shared" si="9"/>
        <v/>
      </c>
      <c r="AL64" s="11" t="str">
        <f t="shared" si="10"/>
        <v>2</v>
      </c>
      <c r="AM64" s="43" t="str">
        <f t="shared" si="11"/>
        <v/>
      </c>
    </row>
    <row r="65" spans="1:39" x14ac:dyDescent="0.25">
      <c r="A65" s="5">
        <v>1</v>
      </c>
      <c r="B65" s="5">
        <v>1</v>
      </c>
      <c r="C65" s="5">
        <v>1</v>
      </c>
      <c r="D65" s="5">
        <v>0</v>
      </c>
      <c r="E65" s="5">
        <v>0</v>
      </c>
      <c r="F65" s="5">
        <v>0</v>
      </c>
      <c r="G65" s="5">
        <v>0</v>
      </c>
      <c r="H65" s="5">
        <v>1</v>
      </c>
      <c r="I65" s="5">
        <v>1</v>
      </c>
      <c r="J65" s="5">
        <v>1</v>
      </c>
      <c r="K65" s="5">
        <v>0</v>
      </c>
      <c r="L65" s="5">
        <v>1</v>
      </c>
      <c r="M65" s="5">
        <v>0</v>
      </c>
      <c r="O65" s="5">
        <v>49</v>
      </c>
      <c r="Q65" s="5">
        <v>0.27834999999999999</v>
      </c>
      <c r="R65" s="5">
        <v>0.48942000000000002</v>
      </c>
      <c r="S65" s="5">
        <v>6.8190000000000001E-2</v>
      </c>
      <c r="T65" s="5">
        <v>0.16403999999999999</v>
      </c>
      <c r="V65" s="5">
        <v>2</v>
      </c>
      <c r="X65" s="6">
        <f t="shared" si="0"/>
        <v>0.23222999999999999</v>
      </c>
      <c r="Y65" s="6">
        <f t="shared" si="1"/>
        <v>0.65346000000000004</v>
      </c>
      <c r="AA65" s="25" t="str">
        <f t="shared" si="2"/>
        <v>Not mastered</v>
      </c>
      <c r="AB65" s="25" t="str">
        <f t="shared" si="3"/>
        <v>Mastered</v>
      </c>
      <c r="AD65" s="25" t="str">
        <f t="shared" si="4"/>
        <v>Not mastered</v>
      </c>
      <c r="AE65" s="25" t="str">
        <f t="shared" si="5"/>
        <v>Unclassified</v>
      </c>
      <c r="AG65" s="39" t="str">
        <f t="shared" si="6"/>
        <v/>
      </c>
      <c r="AH65" s="39" t="str">
        <f t="shared" si="7"/>
        <v/>
      </c>
      <c r="AI65" s="11" t="str">
        <f t="shared" si="8"/>
        <v>3</v>
      </c>
      <c r="AJ65" s="10"/>
      <c r="AK65" s="39" t="str">
        <f t="shared" si="9"/>
        <v>1</v>
      </c>
      <c r="AL65" s="11" t="str">
        <f t="shared" si="10"/>
        <v/>
      </c>
      <c r="AM65" s="43" t="str">
        <f t="shared" si="11"/>
        <v/>
      </c>
    </row>
    <row r="66" spans="1:39" x14ac:dyDescent="0.25">
      <c r="A66" s="5">
        <v>1</v>
      </c>
      <c r="B66" s="5">
        <v>1</v>
      </c>
      <c r="C66" s="5">
        <v>1</v>
      </c>
      <c r="D66" s="5">
        <v>1</v>
      </c>
      <c r="E66" s="5">
        <v>0</v>
      </c>
      <c r="F66" s="5">
        <v>0</v>
      </c>
      <c r="G66" s="5">
        <v>1</v>
      </c>
      <c r="H66" s="5">
        <v>1</v>
      </c>
      <c r="I66" s="5">
        <v>1</v>
      </c>
      <c r="J66" s="5">
        <v>1</v>
      </c>
      <c r="K66" s="5">
        <v>1</v>
      </c>
      <c r="L66" s="5">
        <v>0</v>
      </c>
      <c r="M66" s="5">
        <v>0</v>
      </c>
      <c r="O66" s="5">
        <v>50</v>
      </c>
      <c r="Q66" s="5">
        <v>7.2910000000000003E-2</v>
      </c>
      <c r="R66" s="5">
        <v>0.10288</v>
      </c>
      <c r="S66" s="5">
        <v>0.27538000000000001</v>
      </c>
      <c r="T66" s="5">
        <v>0.54883000000000004</v>
      </c>
      <c r="V66" s="5">
        <v>4</v>
      </c>
      <c r="X66" s="6">
        <f t="shared" si="0"/>
        <v>0.82421000000000011</v>
      </c>
      <c r="Y66" s="6">
        <f t="shared" si="1"/>
        <v>0.65171000000000001</v>
      </c>
      <c r="AA66" s="25" t="str">
        <f t="shared" si="2"/>
        <v>Mastered</v>
      </c>
      <c r="AB66" s="25" t="str">
        <f t="shared" si="3"/>
        <v>Mastered</v>
      </c>
      <c r="AD66" s="25" t="str">
        <f t="shared" si="4"/>
        <v>Mastered</v>
      </c>
      <c r="AE66" s="25" t="str">
        <f t="shared" si="5"/>
        <v>Unclassified</v>
      </c>
      <c r="AG66" s="39" t="str">
        <f t="shared" si="6"/>
        <v>1</v>
      </c>
      <c r="AH66" s="39" t="str">
        <f t="shared" si="7"/>
        <v/>
      </c>
      <c r="AI66" s="11" t="str">
        <f t="shared" si="8"/>
        <v/>
      </c>
      <c r="AJ66" s="10"/>
      <c r="AK66" s="39" t="str">
        <f t="shared" si="9"/>
        <v>1</v>
      </c>
      <c r="AL66" s="11" t="str">
        <f t="shared" si="10"/>
        <v/>
      </c>
      <c r="AM66" s="43" t="str">
        <f t="shared" si="11"/>
        <v/>
      </c>
    </row>
    <row r="67" spans="1:39" x14ac:dyDescent="0.25">
      <c r="A67" s="5">
        <v>1</v>
      </c>
      <c r="B67" s="5">
        <v>0</v>
      </c>
      <c r="C67" s="5">
        <v>1</v>
      </c>
      <c r="D67" s="5">
        <v>1</v>
      </c>
      <c r="E67" s="5">
        <v>1</v>
      </c>
      <c r="F67" s="5">
        <v>0</v>
      </c>
      <c r="G67" s="5">
        <v>0</v>
      </c>
      <c r="H67" s="5">
        <v>0</v>
      </c>
      <c r="I67" s="5">
        <v>1</v>
      </c>
      <c r="J67" s="5">
        <v>0</v>
      </c>
      <c r="K67" s="5">
        <v>0</v>
      </c>
      <c r="L67" s="5">
        <v>0</v>
      </c>
      <c r="M67" s="5">
        <v>0</v>
      </c>
      <c r="O67" s="5">
        <v>51</v>
      </c>
      <c r="Q67" s="5">
        <v>0.63263999999999998</v>
      </c>
      <c r="R67" s="5">
        <v>0.33550000000000002</v>
      </c>
      <c r="S67" s="5">
        <v>1.9400000000000001E-2</v>
      </c>
      <c r="T67" s="5">
        <v>1.2449999999999999E-2</v>
      </c>
      <c r="V67" s="5">
        <v>1</v>
      </c>
      <c r="X67" s="6">
        <f t="shared" si="0"/>
        <v>3.1850000000000003E-2</v>
      </c>
      <c r="Y67" s="6">
        <f t="shared" si="1"/>
        <v>0.34795000000000004</v>
      </c>
      <c r="AA67" s="25" t="str">
        <f t="shared" si="2"/>
        <v>Not mastered</v>
      </c>
      <c r="AB67" s="25" t="str">
        <f t="shared" si="3"/>
        <v>Not mastered</v>
      </c>
      <c r="AD67" s="25" t="str">
        <f t="shared" si="4"/>
        <v>Not mastered</v>
      </c>
      <c r="AE67" s="25" t="str">
        <f t="shared" si="5"/>
        <v>Unclassified</v>
      </c>
      <c r="AG67" s="39" t="str">
        <f t="shared" si="6"/>
        <v/>
      </c>
      <c r="AH67" s="39" t="str">
        <f t="shared" si="7"/>
        <v/>
      </c>
      <c r="AI67" s="11" t="str">
        <f t="shared" si="8"/>
        <v>3</v>
      </c>
      <c r="AJ67" s="10"/>
      <c r="AK67" s="39" t="str">
        <f t="shared" si="9"/>
        <v/>
      </c>
      <c r="AL67" s="11" t="str">
        <f t="shared" si="10"/>
        <v/>
      </c>
      <c r="AM67" s="43" t="str">
        <f t="shared" si="11"/>
        <v>3</v>
      </c>
    </row>
    <row r="68" spans="1:39" x14ac:dyDescent="0.25">
      <c r="A68" s="5">
        <v>1</v>
      </c>
      <c r="B68" s="5">
        <v>1</v>
      </c>
      <c r="C68" s="5">
        <v>1</v>
      </c>
      <c r="D68" s="5">
        <v>0</v>
      </c>
      <c r="E68" s="5">
        <v>1</v>
      </c>
      <c r="F68" s="5">
        <v>0</v>
      </c>
      <c r="G68" s="5">
        <v>1</v>
      </c>
      <c r="H68" s="5">
        <v>1</v>
      </c>
      <c r="I68" s="5">
        <v>1</v>
      </c>
      <c r="J68" s="5">
        <v>1</v>
      </c>
      <c r="K68" s="5">
        <v>1</v>
      </c>
      <c r="L68" s="5">
        <v>0</v>
      </c>
      <c r="M68" s="5">
        <v>0</v>
      </c>
      <c r="O68" s="5">
        <v>52</v>
      </c>
      <c r="Q68" s="5">
        <v>0.12197</v>
      </c>
      <c r="R68" s="5">
        <v>0.17213000000000001</v>
      </c>
      <c r="S68" s="5">
        <v>0.23585</v>
      </c>
      <c r="T68" s="5">
        <v>0.47005000000000002</v>
      </c>
      <c r="V68" s="5">
        <v>4</v>
      </c>
      <c r="X68" s="6">
        <f t="shared" si="0"/>
        <v>0.70589999999999997</v>
      </c>
      <c r="Y68" s="6">
        <f t="shared" si="1"/>
        <v>0.64217999999999997</v>
      </c>
      <c r="AA68" s="25" t="str">
        <f t="shared" si="2"/>
        <v>Mastered</v>
      </c>
      <c r="AB68" s="25" t="str">
        <f t="shared" si="3"/>
        <v>Mastered</v>
      </c>
      <c r="AD68" s="25" t="str">
        <f t="shared" si="4"/>
        <v>Mastered</v>
      </c>
      <c r="AE68" s="25" t="str">
        <f t="shared" si="5"/>
        <v>Unclassified</v>
      </c>
      <c r="AG68" s="39" t="str">
        <f t="shared" si="6"/>
        <v>1</v>
      </c>
      <c r="AH68" s="39" t="str">
        <f t="shared" si="7"/>
        <v/>
      </c>
      <c r="AI68" s="11" t="str">
        <f t="shared" si="8"/>
        <v/>
      </c>
      <c r="AJ68" s="10"/>
      <c r="AK68" s="39" t="str">
        <f t="shared" si="9"/>
        <v>1</v>
      </c>
      <c r="AL68" s="11" t="str">
        <f t="shared" si="10"/>
        <v/>
      </c>
      <c r="AM68" s="43" t="str">
        <f t="shared" si="11"/>
        <v/>
      </c>
    </row>
    <row r="69" spans="1:39" x14ac:dyDescent="0.25">
      <c r="A69" s="5">
        <v>1</v>
      </c>
      <c r="B69" s="5">
        <v>1</v>
      </c>
      <c r="C69" s="5">
        <v>1</v>
      </c>
      <c r="D69" s="5">
        <v>0</v>
      </c>
      <c r="E69" s="5">
        <v>0</v>
      </c>
      <c r="F69" s="5">
        <v>1</v>
      </c>
      <c r="G69" s="5">
        <v>1</v>
      </c>
      <c r="H69" s="5">
        <v>1</v>
      </c>
      <c r="I69" s="5">
        <v>1</v>
      </c>
      <c r="J69" s="5">
        <v>1</v>
      </c>
      <c r="K69" s="5">
        <v>0</v>
      </c>
      <c r="L69" s="5">
        <v>1</v>
      </c>
      <c r="M69" s="5">
        <v>1</v>
      </c>
      <c r="O69" s="5">
        <v>53</v>
      </c>
      <c r="Q69" s="5">
        <v>1.0290000000000001E-2</v>
      </c>
      <c r="R69" s="5">
        <v>4.4549999999999999E-2</v>
      </c>
      <c r="S69" s="5">
        <v>0.22538</v>
      </c>
      <c r="T69" s="5">
        <v>0.71977000000000002</v>
      </c>
      <c r="V69" s="5">
        <v>4</v>
      </c>
      <c r="X69" s="6">
        <f t="shared" si="0"/>
        <v>0.94515000000000005</v>
      </c>
      <c r="Y69" s="6">
        <f t="shared" si="1"/>
        <v>0.76432</v>
      </c>
      <c r="AA69" s="25" t="str">
        <f t="shared" si="2"/>
        <v>Mastered</v>
      </c>
      <c r="AB69" s="25" t="str">
        <f t="shared" si="3"/>
        <v>Mastered</v>
      </c>
      <c r="AD69" s="25" t="str">
        <f t="shared" si="4"/>
        <v>Mastered</v>
      </c>
      <c r="AE69" s="25" t="str">
        <f t="shared" si="5"/>
        <v>Mastered</v>
      </c>
      <c r="AG69" s="39" t="str">
        <f t="shared" si="6"/>
        <v>1</v>
      </c>
      <c r="AH69" s="39" t="str">
        <f t="shared" si="7"/>
        <v/>
      </c>
      <c r="AI69" s="11" t="str">
        <f t="shared" si="8"/>
        <v/>
      </c>
      <c r="AJ69" s="10"/>
      <c r="AK69" s="39" t="str">
        <f t="shared" si="9"/>
        <v>1</v>
      </c>
      <c r="AL69" s="11" t="str">
        <f t="shared" si="10"/>
        <v/>
      </c>
      <c r="AM69" s="43" t="str">
        <f t="shared" si="11"/>
        <v/>
      </c>
    </row>
    <row r="70" spans="1:39" x14ac:dyDescent="0.25">
      <c r="A70" s="5">
        <v>1</v>
      </c>
      <c r="B70" s="5">
        <v>0</v>
      </c>
      <c r="C70" s="5">
        <v>1</v>
      </c>
      <c r="D70" s="5">
        <v>0</v>
      </c>
      <c r="E70" s="5">
        <v>1</v>
      </c>
      <c r="F70" s="5">
        <v>0</v>
      </c>
      <c r="G70" s="5">
        <v>0</v>
      </c>
      <c r="H70" s="5">
        <v>1</v>
      </c>
      <c r="I70" s="5">
        <v>1</v>
      </c>
      <c r="J70" s="5">
        <v>1</v>
      </c>
      <c r="K70" s="5">
        <v>0</v>
      </c>
      <c r="L70" s="5">
        <v>1</v>
      </c>
      <c r="M70" s="5">
        <v>0</v>
      </c>
      <c r="O70" s="5">
        <v>54</v>
      </c>
      <c r="Q70" s="5">
        <v>0.52766000000000002</v>
      </c>
      <c r="R70" s="5">
        <v>0.44940000000000002</v>
      </c>
      <c r="S70" s="5">
        <v>1.1599999999999999E-2</v>
      </c>
      <c r="T70" s="5">
        <v>1.1350000000000001E-2</v>
      </c>
      <c r="V70" s="5">
        <v>1</v>
      </c>
      <c r="X70" s="6">
        <f t="shared" si="0"/>
        <v>2.2949999999999998E-2</v>
      </c>
      <c r="Y70" s="6">
        <f t="shared" si="1"/>
        <v>0.46075000000000005</v>
      </c>
      <c r="AA70" s="25" t="str">
        <f t="shared" si="2"/>
        <v>Not mastered</v>
      </c>
      <c r="AB70" s="25" t="str">
        <f t="shared" si="3"/>
        <v>Unclassified</v>
      </c>
      <c r="AD70" s="25" t="str">
        <f t="shared" si="4"/>
        <v>Not mastered</v>
      </c>
      <c r="AE70" s="25" t="str">
        <f t="shared" si="5"/>
        <v>Unclassified</v>
      </c>
      <c r="AG70" s="39" t="str">
        <f t="shared" si="6"/>
        <v/>
      </c>
      <c r="AH70" s="39" t="str">
        <f t="shared" si="7"/>
        <v/>
      </c>
      <c r="AI70" s="11" t="str">
        <f t="shared" si="8"/>
        <v>3</v>
      </c>
      <c r="AJ70" s="10"/>
      <c r="AK70" s="39" t="str">
        <f t="shared" si="9"/>
        <v/>
      </c>
      <c r="AL70" s="11" t="str">
        <f t="shared" si="10"/>
        <v>2</v>
      </c>
      <c r="AM70" s="43" t="str">
        <f t="shared" si="11"/>
        <v/>
      </c>
    </row>
    <row r="71" spans="1:39" x14ac:dyDescent="0.25">
      <c r="A71" s="5">
        <v>1</v>
      </c>
      <c r="B71" s="5">
        <v>1</v>
      </c>
      <c r="C71" s="5">
        <v>1</v>
      </c>
      <c r="D71" s="5">
        <v>1</v>
      </c>
      <c r="E71" s="5">
        <v>1</v>
      </c>
      <c r="F71" s="5">
        <v>0</v>
      </c>
      <c r="G71" s="5">
        <v>1</v>
      </c>
      <c r="H71" s="5">
        <v>1</v>
      </c>
      <c r="I71" s="5">
        <v>1</v>
      </c>
      <c r="J71" s="5">
        <v>1</v>
      </c>
      <c r="K71" s="5">
        <v>1</v>
      </c>
      <c r="L71" s="5">
        <v>1</v>
      </c>
      <c r="M71" s="5">
        <v>0</v>
      </c>
      <c r="O71" s="5">
        <v>55</v>
      </c>
      <c r="Q71" s="5">
        <v>4.2889999999999998E-2</v>
      </c>
      <c r="R71" s="5">
        <v>9.7199999999999995E-2</v>
      </c>
      <c r="S71" s="5">
        <v>0.21293999999999999</v>
      </c>
      <c r="T71" s="5">
        <v>0.64697000000000005</v>
      </c>
      <c r="V71" s="5">
        <v>4</v>
      </c>
      <c r="X71" s="6">
        <f t="shared" si="0"/>
        <v>0.85991000000000006</v>
      </c>
      <c r="Y71" s="6">
        <f t="shared" si="1"/>
        <v>0.74417</v>
      </c>
      <c r="AA71" s="25" t="str">
        <f t="shared" si="2"/>
        <v>Mastered</v>
      </c>
      <c r="AB71" s="25" t="str">
        <f t="shared" si="3"/>
        <v>Mastered</v>
      </c>
      <c r="AD71" s="25" t="str">
        <f t="shared" si="4"/>
        <v>Mastered</v>
      </c>
      <c r="AE71" s="25" t="str">
        <f t="shared" si="5"/>
        <v>Mastered</v>
      </c>
      <c r="AG71" s="39" t="str">
        <f t="shared" si="6"/>
        <v>1</v>
      </c>
      <c r="AH71" s="39" t="str">
        <f t="shared" si="7"/>
        <v/>
      </c>
      <c r="AI71" s="11" t="str">
        <f t="shared" si="8"/>
        <v/>
      </c>
      <c r="AJ71" s="10"/>
      <c r="AK71" s="39" t="str">
        <f t="shared" si="9"/>
        <v>1</v>
      </c>
      <c r="AL71" s="11" t="str">
        <f t="shared" si="10"/>
        <v/>
      </c>
      <c r="AM71" s="43" t="str">
        <f t="shared" si="11"/>
        <v/>
      </c>
    </row>
    <row r="72" spans="1:39" x14ac:dyDescent="0.25">
      <c r="A72" s="5">
        <v>1</v>
      </c>
      <c r="B72" s="5">
        <v>1</v>
      </c>
      <c r="C72" s="5">
        <v>1</v>
      </c>
      <c r="D72" s="5">
        <v>1</v>
      </c>
      <c r="E72" s="5">
        <v>0</v>
      </c>
      <c r="F72" s="5">
        <v>0</v>
      </c>
      <c r="G72" s="5">
        <v>0</v>
      </c>
      <c r="H72" s="5">
        <v>1</v>
      </c>
      <c r="I72" s="5">
        <v>1</v>
      </c>
      <c r="J72" s="5">
        <v>0</v>
      </c>
      <c r="K72" s="5">
        <v>1</v>
      </c>
      <c r="L72" s="5">
        <v>1</v>
      </c>
      <c r="M72" s="5">
        <v>0</v>
      </c>
      <c r="O72" s="5">
        <v>56</v>
      </c>
      <c r="Q72" s="5">
        <v>0.19594</v>
      </c>
      <c r="R72" s="5">
        <v>0.44407999999999997</v>
      </c>
      <c r="S72" s="5">
        <v>8.9139999999999997E-2</v>
      </c>
      <c r="T72" s="5">
        <v>0.27084000000000003</v>
      </c>
      <c r="V72" s="5">
        <v>2</v>
      </c>
      <c r="X72" s="6">
        <f t="shared" si="0"/>
        <v>0.35998000000000002</v>
      </c>
      <c r="Y72" s="6">
        <f t="shared" si="1"/>
        <v>0.71492</v>
      </c>
      <c r="AA72" s="25" t="str">
        <f t="shared" si="2"/>
        <v>Not mastered</v>
      </c>
      <c r="AB72" s="25" t="str">
        <f t="shared" si="3"/>
        <v>Mastered</v>
      </c>
      <c r="AD72" s="25" t="str">
        <f t="shared" si="4"/>
        <v>Unclassified</v>
      </c>
      <c r="AE72" s="25" t="str">
        <f t="shared" si="5"/>
        <v>Mastered</v>
      </c>
      <c r="AG72" s="39" t="str">
        <f t="shared" si="6"/>
        <v/>
      </c>
      <c r="AH72" s="39" t="str">
        <f t="shared" si="7"/>
        <v/>
      </c>
      <c r="AI72" s="11" t="str">
        <f t="shared" si="8"/>
        <v>3</v>
      </c>
      <c r="AJ72" s="10"/>
      <c r="AK72" s="39" t="str">
        <f t="shared" si="9"/>
        <v>1</v>
      </c>
      <c r="AL72" s="11" t="str">
        <f t="shared" si="10"/>
        <v/>
      </c>
      <c r="AM72" s="43" t="str">
        <f t="shared" si="11"/>
        <v/>
      </c>
    </row>
    <row r="73" spans="1:39" x14ac:dyDescent="0.25">
      <c r="A73" s="5">
        <v>1</v>
      </c>
      <c r="B73" s="5">
        <v>1</v>
      </c>
      <c r="C73" s="5">
        <v>1</v>
      </c>
      <c r="D73" s="5">
        <v>0</v>
      </c>
      <c r="E73" s="5">
        <v>1</v>
      </c>
      <c r="F73" s="5">
        <v>0</v>
      </c>
      <c r="G73" s="5">
        <v>1</v>
      </c>
      <c r="H73" s="5">
        <v>1</v>
      </c>
      <c r="I73" s="5">
        <v>1</v>
      </c>
      <c r="J73" s="5">
        <v>0</v>
      </c>
      <c r="K73" s="5">
        <v>1</v>
      </c>
      <c r="L73" s="5">
        <v>1</v>
      </c>
      <c r="M73" s="5">
        <v>0</v>
      </c>
      <c r="O73" s="5">
        <v>57</v>
      </c>
      <c r="Q73" s="5">
        <v>0.10460999999999999</v>
      </c>
      <c r="R73" s="5">
        <v>0.23709</v>
      </c>
      <c r="S73" s="5">
        <v>0.16300999999999999</v>
      </c>
      <c r="T73" s="5">
        <v>0.49529000000000001</v>
      </c>
      <c r="V73" s="5">
        <v>4</v>
      </c>
      <c r="X73" s="6">
        <f t="shared" si="0"/>
        <v>0.6583</v>
      </c>
      <c r="Y73" s="6">
        <f t="shared" si="1"/>
        <v>0.73238000000000003</v>
      </c>
      <c r="AA73" s="25" t="str">
        <f t="shared" si="2"/>
        <v>Mastered</v>
      </c>
      <c r="AB73" s="25" t="str">
        <f t="shared" si="3"/>
        <v>Mastered</v>
      </c>
      <c r="AD73" s="25" t="str">
        <f t="shared" si="4"/>
        <v>Unclassified</v>
      </c>
      <c r="AE73" s="25" t="str">
        <f t="shared" si="5"/>
        <v>Mastered</v>
      </c>
      <c r="AG73" s="39" t="str">
        <f t="shared" si="6"/>
        <v>1</v>
      </c>
      <c r="AH73" s="39" t="str">
        <f t="shared" si="7"/>
        <v/>
      </c>
      <c r="AI73" s="11" t="str">
        <f t="shared" si="8"/>
        <v/>
      </c>
      <c r="AJ73" s="10"/>
      <c r="AK73" s="39" t="str">
        <f t="shared" si="9"/>
        <v>1</v>
      </c>
      <c r="AL73" s="11" t="str">
        <f t="shared" si="10"/>
        <v/>
      </c>
      <c r="AM73" s="43" t="str">
        <f t="shared" si="11"/>
        <v/>
      </c>
    </row>
    <row r="74" spans="1:39" x14ac:dyDescent="0.25">
      <c r="A74" s="5">
        <v>1</v>
      </c>
      <c r="B74" s="5">
        <v>1</v>
      </c>
      <c r="C74" s="5">
        <v>1</v>
      </c>
      <c r="D74" s="5">
        <v>0</v>
      </c>
      <c r="E74" s="5">
        <v>1</v>
      </c>
      <c r="F74" s="5">
        <v>0</v>
      </c>
      <c r="G74" s="5">
        <v>1</v>
      </c>
      <c r="H74" s="5">
        <v>1</v>
      </c>
      <c r="I74" s="5">
        <v>1</v>
      </c>
      <c r="J74" s="5">
        <v>0</v>
      </c>
      <c r="K74" s="5">
        <v>1</v>
      </c>
      <c r="L74" s="5">
        <v>0</v>
      </c>
      <c r="M74" s="5">
        <v>0</v>
      </c>
      <c r="O74" s="5">
        <v>58</v>
      </c>
      <c r="Q74" s="5">
        <v>0.14826</v>
      </c>
      <c r="R74" s="5">
        <v>0.20923</v>
      </c>
      <c r="S74" s="5">
        <v>0.21467</v>
      </c>
      <c r="T74" s="5">
        <v>0.42784</v>
      </c>
      <c r="V74" s="5">
        <v>4</v>
      </c>
      <c r="X74" s="6">
        <f t="shared" si="0"/>
        <v>0.64251000000000003</v>
      </c>
      <c r="Y74" s="6">
        <f t="shared" si="1"/>
        <v>0.63707000000000003</v>
      </c>
      <c r="AA74" s="25" t="str">
        <f t="shared" si="2"/>
        <v>Mastered</v>
      </c>
      <c r="AB74" s="25" t="str">
        <f t="shared" si="3"/>
        <v>Mastered</v>
      </c>
      <c r="AD74" s="25" t="str">
        <f t="shared" si="4"/>
        <v>Unclassified</v>
      </c>
      <c r="AE74" s="25" t="str">
        <f t="shared" si="5"/>
        <v>Unclassified</v>
      </c>
      <c r="AG74" s="39" t="str">
        <f t="shared" si="6"/>
        <v>1</v>
      </c>
      <c r="AH74" s="39" t="str">
        <f t="shared" si="7"/>
        <v/>
      </c>
      <c r="AI74" s="11" t="str">
        <f t="shared" si="8"/>
        <v/>
      </c>
      <c r="AJ74" s="10"/>
      <c r="AK74" s="39" t="str">
        <f t="shared" si="9"/>
        <v>1</v>
      </c>
      <c r="AL74" s="11" t="str">
        <f t="shared" si="10"/>
        <v/>
      </c>
      <c r="AM74" s="43" t="str">
        <f t="shared" si="11"/>
        <v/>
      </c>
    </row>
    <row r="75" spans="1:39" x14ac:dyDescent="0.25">
      <c r="A75" s="5">
        <v>1</v>
      </c>
      <c r="B75" s="5">
        <v>1</v>
      </c>
      <c r="C75" s="5">
        <v>1</v>
      </c>
      <c r="D75" s="5">
        <v>1</v>
      </c>
      <c r="E75" s="5">
        <v>0</v>
      </c>
      <c r="F75" s="5">
        <v>0</v>
      </c>
      <c r="G75" s="5">
        <v>0</v>
      </c>
      <c r="H75" s="5">
        <v>1</v>
      </c>
      <c r="I75" s="5">
        <v>1</v>
      </c>
      <c r="J75" s="5">
        <v>0</v>
      </c>
      <c r="K75" s="5">
        <v>0</v>
      </c>
      <c r="L75" s="5">
        <v>0</v>
      </c>
      <c r="M75" s="5">
        <v>0</v>
      </c>
      <c r="O75" s="5">
        <v>59</v>
      </c>
      <c r="Q75" s="5">
        <v>0.31813000000000002</v>
      </c>
      <c r="R75" s="5">
        <v>0.3483</v>
      </c>
      <c r="S75" s="5">
        <v>0.12939000000000001</v>
      </c>
      <c r="T75" s="5">
        <v>0.20416999999999999</v>
      </c>
      <c r="V75" s="5">
        <v>2</v>
      </c>
      <c r="X75" s="6">
        <f t="shared" si="0"/>
        <v>0.33355999999999997</v>
      </c>
      <c r="Y75" s="6">
        <f t="shared" si="1"/>
        <v>0.55247000000000002</v>
      </c>
      <c r="AA75" s="25" t="str">
        <f t="shared" si="2"/>
        <v>Not mastered</v>
      </c>
      <c r="AB75" s="25" t="str">
        <f t="shared" si="3"/>
        <v>Unclassified</v>
      </c>
      <c r="AD75" s="25" t="str">
        <f t="shared" si="4"/>
        <v>Unclassified</v>
      </c>
      <c r="AE75" s="25" t="str">
        <f t="shared" si="5"/>
        <v>Unclassified</v>
      </c>
      <c r="AG75" s="39" t="str">
        <f t="shared" si="6"/>
        <v/>
      </c>
      <c r="AH75" s="39" t="str">
        <f t="shared" si="7"/>
        <v/>
      </c>
      <c r="AI75" s="11" t="str">
        <f t="shared" si="8"/>
        <v>3</v>
      </c>
      <c r="AJ75" s="10"/>
      <c r="AK75" s="39" t="str">
        <f t="shared" si="9"/>
        <v/>
      </c>
      <c r="AL75" s="11" t="str">
        <f t="shared" si="10"/>
        <v>2</v>
      </c>
      <c r="AM75" s="43" t="str">
        <f t="shared" si="11"/>
        <v/>
      </c>
    </row>
    <row r="76" spans="1:39" x14ac:dyDescent="0.25">
      <c r="A76" s="5">
        <v>0</v>
      </c>
      <c r="B76" s="5">
        <v>1</v>
      </c>
      <c r="C76" s="5">
        <v>1</v>
      </c>
      <c r="D76" s="5">
        <v>0</v>
      </c>
      <c r="E76" s="5">
        <v>0</v>
      </c>
      <c r="F76" s="5">
        <v>0</v>
      </c>
      <c r="G76" s="5">
        <v>0</v>
      </c>
      <c r="H76" s="5">
        <v>1</v>
      </c>
      <c r="I76" s="5">
        <v>1</v>
      </c>
      <c r="J76" s="5">
        <v>1</v>
      </c>
      <c r="K76" s="5">
        <v>1</v>
      </c>
      <c r="L76" s="5">
        <v>0</v>
      </c>
      <c r="M76" s="5">
        <v>1</v>
      </c>
      <c r="O76" s="5">
        <v>60</v>
      </c>
      <c r="Q76" s="5">
        <v>0.15232999999999999</v>
      </c>
      <c r="R76" s="5">
        <v>0.52910000000000001</v>
      </c>
      <c r="S76" s="5">
        <v>8.7379999999999999E-2</v>
      </c>
      <c r="T76" s="5">
        <v>0.23119000000000001</v>
      </c>
      <c r="V76" s="5">
        <v>2</v>
      </c>
      <c r="X76" s="6">
        <f t="shared" si="0"/>
        <v>0.31857000000000002</v>
      </c>
      <c r="Y76" s="6">
        <f t="shared" si="1"/>
        <v>0.76029000000000002</v>
      </c>
      <c r="AA76" s="25" t="str">
        <f t="shared" si="2"/>
        <v>Not mastered</v>
      </c>
      <c r="AB76" s="25" t="str">
        <f t="shared" si="3"/>
        <v>Mastered</v>
      </c>
      <c r="AD76" s="25" t="str">
        <f t="shared" si="4"/>
        <v>Not mastered</v>
      </c>
      <c r="AE76" s="25" t="str">
        <f t="shared" si="5"/>
        <v>Mastered</v>
      </c>
      <c r="AG76" s="39" t="str">
        <f t="shared" si="6"/>
        <v/>
      </c>
      <c r="AH76" s="39" t="str">
        <f t="shared" si="7"/>
        <v/>
      </c>
      <c r="AI76" s="11" t="str">
        <f t="shared" si="8"/>
        <v>3</v>
      </c>
      <c r="AJ76" s="10"/>
      <c r="AK76" s="39" t="str">
        <f t="shared" si="9"/>
        <v>1</v>
      </c>
      <c r="AL76" s="11" t="str">
        <f t="shared" si="10"/>
        <v/>
      </c>
      <c r="AM76" s="43" t="str">
        <f t="shared" si="11"/>
        <v/>
      </c>
    </row>
    <row r="77" spans="1:39" x14ac:dyDescent="0.25">
      <c r="A77" s="5">
        <v>0</v>
      </c>
      <c r="B77" s="5">
        <v>1</v>
      </c>
      <c r="C77" s="5">
        <v>1</v>
      </c>
      <c r="D77" s="5">
        <v>0</v>
      </c>
      <c r="E77" s="5">
        <v>1</v>
      </c>
      <c r="F77" s="5">
        <v>0</v>
      </c>
      <c r="G77" s="5">
        <v>0</v>
      </c>
      <c r="H77" s="5">
        <v>1</v>
      </c>
      <c r="I77" s="5">
        <v>1</v>
      </c>
      <c r="J77" s="5">
        <v>1</v>
      </c>
      <c r="K77" s="5">
        <v>0</v>
      </c>
      <c r="L77" s="5">
        <v>0</v>
      </c>
      <c r="M77" s="5">
        <v>0</v>
      </c>
      <c r="O77" s="5">
        <v>61</v>
      </c>
      <c r="Q77" s="5">
        <v>0.39539999999999997</v>
      </c>
      <c r="R77" s="5">
        <v>0.43290000000000001</v>
      </c>
      <c r="S77" s="5">
        <v>6.6600000000000006E-2</v>
      </c>
      <c r="T77" s="5">
        <v>0.1051</v>
      </c>
      <c r="V77" s="5">
        <v>2</v>
      </c>
      <c r="X77" s="6">
        <f t="shared" si="0"/>
        <v>0.17170000000000002</v>
      </c>
      <c r="Y77" s="6">
        <f t="shared" si="1"/>
        <v>0.53800000000000003</v>
      </c>
      <c r="AA77" s="25" t="str">
        <f t="shared" si="2"/>
        <v>Not mastered</v>
      </c>
      <c r="AB77" s="25" t="str">
        <f t="shared" si="3"/>
        <v>Unclassified</v>
      </c>
      <c r="AD77" s="25" t="str">
        <f t="shared" si="4"/>
        <v>Not mastered</v>
      </c>
      <c r="AE77" s="25" t="str">
        <f t="shared" si="5"/>
        <v>Unclassified</v>
      </c>
      <c r="AG77" s="39" t="str">
        <f t="shared" si="6"/>
        <v/>
      </c>
      <c r="AH77" s="39" t="str">
        <f t="shared" si="7"/>
        <v/>
      </c>
      <c r="AI77" s="11" t="str">
        <f t="shared" si="8"/>
        <v>3</v>
      </c>
      <c r="AJ77" s="10"/>
      <c r="AK77" s="39" t="str">
        <f t="shared" si="9"/>
        <v/>
      </c>
      <c r="AL77" s="11" t="str">
        <f t="shared" si="10"/>
        <v>2</v>
      </c>
      <c r="AM77" s="43" t="str">
        <f t="shared" si="11"/>
        <v/>
      </c>
    </row>
    <row r="78" spans="1:39" x14ac:dyDescent="0.25">
      <c r="A78" s="5">
        <v>0</v>
      </c>
      <c r="B78" s="5">
        <v>1</v>
      </c>
      <c r="C78" s="5">
        <v>1</v>
      </c>
      <c r="D78" s="5">
        <v>0</v>
      </c>
      <c r="E78" s="5">
        <v>0</v>
      </c>
      <c r="F78" s="5">
        <v>0</v>
      </c>
      <c r="G78" s="5">
        <v>1</v>
      </c>
      <c r="H78" s="5">
        <v>1</v>
      </c>
      <c r="I78" s="5">
        <v>1</v>
      </c>
      <c r="J78" s="5">
        <v>0</v>
      </c>
      <c r="K78" s="5">
        <v>0</v>
      </c>
      <c r="L78" s="5">
        <v>1</v>
      </c>
      <c r="M78" s="5">
        <v>0</v>
      </c>
      <c r="O78" s="5">
        <v>62</v>
      </c>
      <c r="Q78" s="5">
        <v>0.189</v>
      </c>
      <c r="R78" s="5">
        <v>0.33232</v>
      </c>
      <c r="S78" s="5">
        <v>0.14055000000000001</v>
      </c>
      <c r="T78" s="5">
        <v>0.33811999999999998</v>
      </c>
      <c r="V78" s="5">
        <v>4</v>
      </c>
      <c r="X78" s="6">
        <f t="shared" si="0"/>
        <v>0.47866999999999998</v>
      </c>
      <c r="Y78" s="6">
        <f t="shared" si="1"/>
        <v>0.67043999999999992</v>
      </c>
      <c r="AA78" s="25" t="str">
        <f t="shared" si="2"/>
        <v>Unclassified</v>
      </c>
      <c r="AB78" s="25" t="str">
        <f t="shared" si="3"/>
        <v>Mastered</v>
      </c>
      <c r="AD78" s="25" t="str">
        <f t="shared" si="4"/>
        <v>Unclassified</v>
      </c>
      <c r="AE78" s="25" t="str">
        <f t="shared" si="5"/>
        <v>Mastered</v>
      </c>
      <c r="AG78" s="39" t="str">
        <f t="shared" si="6"/>
        <v/>
      </c>
      <c r="AH78" s="39" t="str">
        <f t="shared" si="7"/>
        <v>2</v>
      </c>
      <c r="AI78" s="11" t="str">
        <f t="shared" si="8"/>
        <v/>
      </c>
      <c r="AJ78" s="10"/>
      <c r="AK78" s="39" t="str">
        <f t="shared" si="9"/>
        <v>1</v>
      </c>
      <c r="AL78" s="11" t="str">
        <f t="shared" si="10"/>
        <v/>
      </c>
      <c r="AM78" s="43" t="str">
        <f t="shared" si="11"/>
        <v/>
      </c>
    </row>
    <row r="79" spans="1:39" x14ac:dyDescent="0.25">
      <c r="A79" s="5">
        <v>1</v>
      </c>
      <c r="B79" s="5">
        <v>1</v>
      </c>
      <c r="C79" s="5">
        <v>1</v>
      </c>
      <c r="D79" s="5">
        <v>1</v>
      </c>
      <c r="E79" s="5">
        <v>0</v>
      </c>
      <c r="F79" s="5">
        <v>0</v>
      </c>
      <c r="G79" s="5">
        <v>1</v>
      </c>
      <c r="H79" s="5">
        <v>1</v>
      </c>
      <c r="I79" s="5">
        <v>1</v>
      </c>
      <c r="J79" s="5">
        <v>1</v>
      </c>
      <c r="K79" s="5">
        <v>1</v>
      </c>
      <c r="L79" s="5">
        <v>1</v>
      </c>
      <c r="M79" s="5">
        <v>0</v>
      </c>
      <c r="O79" s="5">
        <v>63</v>
      </c>
      <c r="Q79" s="5">
        <v>5.0810000000000001E-2</v>
      </c>
      <c r="R79" s="5">
        <v>0.11515</v>
      </c>
      <c r="S79" s="5">
        <v>0.20652999999999999</v>
      </c>
      <c r="T79" s="5">
        <v>0.62751000000000001</v>
      </c>
      <c r="V79" s="5">
        <v>4</v>
      </c>
      <c r="X79" s="6">
        <f t="shared" si="0"/>
        <v>0.83404</v>
      </c>
      <c r="Y79" s="6">
        <f t="shared" si="1"/>
        <v>0.74265999999999999</v>
      </c>
      <c r="AA79" s="25" t="str">
        <f t="shared" si="2"/>
        <v>Mastered</v>
      </c>
      <c r="AB79" s="25" t="str">
        <f t="shared" si="3"/>
        <v>Mastered</v>
      </c>
      <c r="AD79" s="25" t="str">
        <f t="shared" si="4"/>
        <v>Mastered</v>
      </c>
      <c r="AE79" s="25" t="str">
        <f t="shared" si="5"/>
        <v>Mastered</v>
      </c>
      <c r="AG79" s="39" t="str">
        <f t="shared" si="6"/>
        <v>1</v>
      </c>
      <c r="AH79" s="39" t="str">
        <f t="shared" si="7"/>
        <v/>
      </c>
      <c r="AI79" s="11" t="str">
        <f t="shared" si="8"/>
        <v/>
      </c>
      <c r="AJ79" s="10"/>
      <c r="AK79" s="39" t="str">
        <f t="shared" si="9"/>
        <v>1</v>
      </c>
      <c r="AL79" s="11" t="str">
        <f t="shared" si="10"/>
        <v/>
      </c>
      <c r="AM79" s="43" t="str">
        <f t="shared" si="11"/>
        <v/>
      </c>
    </row>
    <row r="80" spans="1:39" x14ac:dyDescent="0.25">
      <c r="A80" s="5">
        <v>1</v>
      </c>
      <c r="B80" s="5">
        <v>1</v>
      </c>
      <c r="C80" s="5">
        <v>1</v>
      </c>
      <c r="D80" s="5">
        <v>0</v>
      </c>
      <c r="E80" s="5">
        <v>0</v>
      </c>
      <c r="F80" s="5">
        <v>0</v>
      </c>
      <c r="G80" s="5">
        <v>0</v>
      </c>
      <c r="H80" s="5">
        <v>1</v>
      </c>
      <c r="I80" s="5">
        <v>1</v>
      </c>
      <c r="J80" s="5">
        <v>1</v>
      </c>
      <c r="K80" s="5">
        <v>1</v>
      </c>
      <c r="L80" s="5">
        <v>0</v>
      </c>
      <c r="M80" s="5">
        <v>0</v>
      </c>
      <c r="O80" s="5">
        <v>64</v>
      </c>
      <c r="Q80" s="5">
        <v>0.32057999999999998</v>
      </c>
      <c r="R80" s="5">
        <v>0.45240000000000002</v>
      </c>
      <c r="S80" s="5">
        <v>7.5850000000000001E-2</v>
      </c>
      <c r="T80" s="5">
        <v>0.15117</v>
      </c>
      <c r="V80" s="5">
        <v>2</v>
      </c>
      <c r="X80" s="6">
        <f t="shared" si="0"/>
        <v>0.22702</v>
      </c>
      <c r="Y80" s="6">
        <f t="shared" si="1"/>
        <v>0.60357000000000005</v>
      </c>
      <c r="AA80" s="25" t="str">
        <f t="shared" si="2"/>
        <v>Not mastered</v>
      </c>
      <c r="AB80" s="25" t="str">
        <f t="shared" si="3"/>
        <v>Unclassified</v>
      </c>
      <c r="AD80" s="25" t="str">
        <f t="shared" si="4"/>
        <v>Not mastered</v>
      </c>
      <c r="AE80" s="25" t="str">
        <f t="shared" si="5"/>
        <v>Unclassified</v>
      </c>
      <c r="AG80" s="39" t="str">
        <f t="shared" si="6"/>
        <v/>
      </c>
      <c r="AH80" s="39" t="str">
        <f t="shared" si="7"/>
        <v/>
      </c>
      <c r="AI80" s="11" t="str">
        <f t="shared" si="8"/>
        <v>3</v>
      </c>
      <c r="AJ80" s="10"/>
      <c r="AK80" s="39" t="str">
        <f t="shared" si="9"/>
        <v/>
      </c>
      <c r="AL80" s="11" t="str">
        <f t="shared" si="10"/>
        <v>2</v>
      </c>
      <c r="AM80" s="43" t="str">
        <f t="shared" si="11"/>
        <v/>
      </c>
    </row>
    <row r="81" spans="1:39" x14ac:dyDescent="0.25">
      <c r="A81" s="5">
        <v>1</v>
      </c>
      <c r="B81" s="5">
        <v>1</v>
      </c>
      <c r="C81" s="5">
        <v>1</v>
      </c>
      <c r="D81" s="5">
        <v>0</v>
      </c>
      <c r="E81" s="5">
        <v>0</v>
      </c>
      <c r="F81" s="5">
        <v>0</v>
      </c>
      <c r="G81" s="5">
        <v>0</v>
      </c>
      <c r="H81" s="5">
        <v>1</v>
      </c>
      <c r="I81" s="5">
        <v>1</v>
      </c>
      <c r="J81" s="5">
        <v>1</v>
      </c>
      <c r="K81" s="5">
        <v>0</v>
      </c>
      <c r="L81" s="5">
        <v>1</v>
      </c>
      <c r="M81" s="5">
        <v>1</v>
      </c>
      <c r="O81" s="5">
        <v>65</v>
      </c>
      <c r="Q81" s="5">
        <v>0.10594000000000001</v>
      </c>
      <c r="R81" s="5">
        <v>0.45848</v>
      </c>
      <c r="S81" s="5">
        <v>0.10387</v>
      </c>
      <c r="T81" s="5">
        <v>0.33171</v>
      </c>
      <c r="V81" s="5">
        <v>2</v>
      </c>
      <c r="X81" s="6">
        <f t="shared" si="0"/>
        <v>0.43558000000000002</v>
      </c>
      <c r="Y81" s="6">
        <f t="shared" si="1"/>
        <v>0.79018999999999995</v>
      </c>
      <c r="AA81" s="25" t="str">
        <f t="shared" si="2"/>
        <v>Unclassified</v>
      </c>
      <c r="AB81" s="25" t="str">
        <f t="shared" si="3"/>
        <v>Mastered</v>
      </c>
      <c r="AD81" s="25" t="str">
        <f t="shared" si="4"/>
        <v>Unclassified</v>
      </c>
      <c r="AE81" s="25" t="str">
        <f t="shared" si="5"/>
        <v>Mastered</v>
      </c>
      <c r="AG81" s="39" t="str">
        <f t="shared" si="6"/>
        <v/>
      </c>
      <c r="AH81" s="39" t="str">
        <f t="shared" si="7"/>
        <v>2</v>
      </c>
      <c r="AI81" s="11" t="str">
        <f t="shared" si="8"/>
        <v/>
      </c>
      <c r="AJ81" s="10"/>
      <c r="AK81" s="39" t="str">
        <f t="shared" si="9"/>
        <v>1</v>
      </c>
      <c r="AL81" s="11" t="str">
        <f t="shared" si="10"/>
        <v/>
      </c>
      <c r="AM81" s="43" t="str">
        <f t="shared" si="11"/>
        <v/>
      </c>
    </row>
    <row r="82" spans="1:39" x14ac:dyDescent="0.25">
      <c r="A82" s="5">
        <v>1</v>
      </c>
      <c r="B82" s="5">
        <v>1</v>
      </c>
      <c r="C82" s="5">
        <v>1</v>
      </c>
      <c r="D82" s="5">
        <v>1</v>
      </c>
      <c r="E82" s="5">
        <v>0</v>
      </c>
      <c r="F82" s="5">
        <v>0</v>
      </c>
      <c r="G82" s="5">
        <v>0</v>
      </c>
      <c r="H82" s="5">
        <v>1</v>
      </c>
      <c r="I82" s="5">
        <v>1</v>
      </c>
      <c r="J82" s="5">
        <v>1</v>
      </c>
      <c r="K82" s="5">
        <v>0</v>
      </c>
      <c r="L82" s="5">
        <v>0</v>
      </c>
      <c r="M82" s="5">
        <v>1</v>
      </c>
      <c r="O82" s="5">
        <v>66</v>
      </c>
      <c r="Q82" s="5">
        <v>9.5949999999999994E-2</v>
      </c>
      <c r="R82" s="5">
        <v>0.25857000000000002</v>
      </c>
      <c r="S82" s="5">
        <v>0.20857000000000001</v>
      </c>
      <c r="T82" s="5">
        <v>0.43691000000000002</v>
      </c>
      <c r="V82" s="5">
        <v>4</v>
      </c>
      <c r="X82" s="6">
        <f t="shared" ref="X82:X145" si="12">SUM(Q82*(0),R82*(0),S82*(1),T82*(1))</f>
        <v>0.64548000000000005</v>
      </c>
      <c r="Y82" s="6">
        <f t="shared" ref="Y82:Y145" si="13">SUM(Q82*(0),R82*(1),S82*(0),T82*(1))</f>
        <v>0.6954800000000001</v>
      </c>
      <c r="AA82" s="25" t="str">
        <f t="shared" ref="AA82:AA145" si="14">IF(X82&lt;=0.39,"Not mastered",IF(X82&gt;=0.61,"Mastered","Unclassified"))</f>
        <v>Mastered</v>
      </c>
      <c r="AB82" s="25" t="str">
        <f t="shared" ref="AB82:AB145" si="15">IF(Y82&lt;=0.39,"Not mastered",IF(Y82&gt;=0.61,"Mastered","Unclassified"))</f>
        <v>Mastered</v>
      </c>
      <c r="AD82" s="25" t="str">
        <f t="shared" ref="AD82:AD145" si="16">IF(X82&lt;=0.33,"Not mastered",IF(X82&gt;=0.67,"Mastered","Unclassified"))</f>
        <v>Unclassified</v>
      </c>
      <c r="AE82" s="25" t="str">
        <f t="shared" ref="AE82:AE145" si="17">IF(Y82&lt;=0.33,"Not mastered",IF(Y82&gt;=0.67,"Mastered","Unclassified"))</f>
        <v>Mastered</v>
      </c>
      <c r="AG82" s="39" t="str">
        <f t="shared" ref="AG82:AG145" si="18">IF(AA82="mastered","1","")</f>
        <v>1</v>
      </c>
      <c r="AH82" s="39" t="str">
        <f t="shared" ref="AH82:AH145" si="19">IF(AA82="unclassified","2","")</f>
        <v/>
      </c>
      <c r="AI82" s="11" t="str">
        <f t="shared" ref="AI82:AI145" si="20">IF(AA82="not mastered","3","")</f>
        <v/>
      </c>
      <c r="AJ82" s="10"/>
      <c r="AK82" s="39" t="str">
        <f t="shared" ref="AK82:AK145" si="21">IF(AB82="mastered","1","")</f>
        <v>1</v>
      </c>
      <c r="AL82" s="11" t="str">
        <f t="shared" ref="AL82:AL145" si="22">IF(AB82="unclassified","2","")</f>
        <v/>
      </c>
      <c r="AM82" s="43" t="str">
        <f t="shared" ref="AM82:AM145" si="23">IF(AB82="not mastered","3","")</f>
        <v/>
      </c>
    </row>
    <row r="83" spans="1:39" x14ac:dyDescent="0.25">
      <c r="A83" s="5">
        <v>1</v>
      </c>
      <c r="B83" s="5">
        <v>1</v>
      </c>
      <c r="C83" s="5">
        <v>1</v>
      </c>
      <c r="D83" s="5">
        <v>1</v>
      </c>
      <c r="E83" s="5">
        <v>1</v>
      </c>
      <c r="F83" s="5">
        <v>0</v>
      </c>
      <c r="G83" s="5">
        <v>0</v>
      </c>
      <c r="H83" s="5">
        <v>1</v>
      </c>
      <c r="I83" s="5">
        <v>1</v>
      </c>
      <c r="J83" s="5">
        <v>1</v>
      </c>
      <c r="K83" s="5">
        <v>1</v>
      </c>
      <c r="L83" s="5">
        <v>1</v>
      </c>
      <c r="M83" s="5">
        <v>0</v>
      </c>
      <c r="O83" s="5">
        <v>67</v>
      </c>
      <c r="Q83" s="5">
        <v>0.15967000000000001</v>
      </c>
      <c r="R83" s="5">
        <v>0.36187999999999998</v>
      </c>
      <c r="S83" s="5">
        <v>0.11848</v>
      </c>
      <c r="T83" s="5">
        <v>0.35998000000000002</v>
      </c>
      <c r="V83" s="5">
        <v>2</v>
      </c>
      <c r="X83" s="6">
        <f t="shared" si="12"/>
        <v>0.47846</v>
      </c>
      <c r="Y83" s="6">
        <f t="shared" si="13"/>
        <v>0.72185999999999995</v>
      </c>
      <c r="AA83" s="25" t="str">
        <f t="shared" si="14"/>
        <v>Unclassified</v>
      </c>
      <c r="AB83" s="25" t="str">
        <f t="shared" si="15"/>
        <v>Mastered</v>
      </c>
      <c r="AD83" s="25" t="str">
        <f t="shared" si="16"/>
        <v>Unclassified</v>
      </c>
      <c r="AE83" s="25" t="str">
        <f t="shared" si="17"/>
        <v>Mastered</v>
      </c>
      <c r="AG83" s="39" t="str">
        <f t="shared" si="18"/>
        <v/>
      </c>
      <c r="AH83" s="39" t="str">
        <f t="shared" si="19"/>
        <v>2</v>
      </c>
      <c r="AI83" s="11" t="str">
        <f t="shared" si="20"/>
        <v/>
      </c>
      <c r="AJ83" s="10"/>
      <c r="AK83" s="39" t="str">
        <f t="shared" si="21"/>
        <v>1</v>
      </c>
      <c r="AL83" s="11" t="str">
        <f t="shared" si="22"/>
        <v/>
      </c>
      <c r="AM83" s="43" t="str">
        <f t="shared" si="23"/>
        <v/>
      </c>
    </row>
    <row r="84" spans="1:39" x14ac:dyDescent="0.25">
      <c r="A84" s="5">
        <v>1</v>
      </c>
      <c r="B84" s="5">
        <v>1</v>
      </c>
      <c r="C84" s="5">
        <v>1</v>
      </c>
      <c r="D84" s="5">
        <v>1</v>
      </c>
      <c r="E84" s="5">
        <v>0</v>
      </c>
      <c r="F84" s="5">
        <v>1</v>
      </c>
      <c r="G84" s="5">
        <v>1</v>
      </c>
      <c r="H84" s="5">
        <v>1</v>
      </c>
      <c r="I84" s="5">
        <v>1</v>
      </c>
      <c r="J84" s="5">
        <v>1</v>
      </c>
      <c r="K84" s="5">
        <v>0</v>
      </c>
      <c r="L84" s="5">
        <v>0</v>
      </c>
      <c r="M84" s="5">
        <v>1</v>
      </c>
      <c r="O84" s="5">
        <v>68</v>
      </c>
      <c r="Q84" s="5">
        <v>6.4999999999999997E-3</v>
      </c>
      <c r="R84" s="5">
        <v>1.7510000000000001E-2</v>
      </c>
      <c r="S84" s="5">
        <v>0.31535999999999997</v>
      </c>
      <c r="T84" s="5">
        <v>0.66063000000000005</v>
      </c>
      <c r="V84" s="5">
        <v>4</v>
      </c>
      <c r="X84" s="6">
        <f t="shared" si="12"/>
        <v>0.97599000000000002</v>
      </c>
      <c r="Y84" s="6">
        <f t="shared" si="13"/>
        <v>0.67814000000000008</v>
      </c>
      <c r="AA84" s="25" t="str">
        <f t="shared" si="14"/>
        <v>Mastered</v>
      </c>
      <c r="AB84" s="25" t="str">
        <f t="shared" si="15"/>
        <v>Mastered</v>
      </c>
      <c r="AD84" s="25" t="str">
        <f t="shared" si="16"/>
        <v>Mastered</v>
      </c>
      <c r="AE84" s="25" t="str">
        <f t="shared" si="17"/>
        <v>Mastered</v>
      </c>
      <c r="AG84" s="39" t="str">
        <f t="shared" si="18"/>
        <v>1</v>
      </c>
      <c r="AH84" s="39" t="str">
        <f t="shared" si="19"/>
        <v/>
      </c>
      <c r="AI84" s="11" t="str">
        <f t="shared" si="20"/>
        <v/>
      </c>
      <c r="AJ84" s="10"/>
      <c r="AK84" s="39" t="str">
        <f t="shared" si="21"/>
        <v>1</v>
      </c>
      <c r="AL84" s="11" t="str">
        <f t="shared" si="22"/>
        <v/>
      </c>
      <c r="AM84" s="43" t="str">
        <f t="shared" si="23"/>
        <v/>
      </c>
    </row>
    <row r="85" spans="1:39" x14ac:dyDescent="0.25">
      <c r="A85" s="5">
        <v>1</v>
      </c>
      <c r="B85" s="5">
        <v>1</v>
      </c>
      <c r="C85" s="5">
        <v>1</v>
      </c>
      <c r="D85" s="5">
        <v>1</v>
      </c>
      <c r="E85" s="5">
        <v>0</v>
      </c>
      <c r="F85" s="5">
        <v>0</v>
      </c>
      <c r="G85" s="5">
        <v>0</v>
      </c>
      <c r="H85" s="5">
        <v>1</v>
      </c>
      <c r="I85" s="5">
        <v>1</v>
      </c>
      <c r="J85" s="5">
        <v>1</v>
      </c>
      <c r="K85" s="5">
        <v>0</v>
      </c>
      <c r="L85" s="5">
        <v>1</v>
      </c>
      <c r="M85" s="5">
        <v>0</v>
      </c>
      <c r="O85" s="5">
        <v>69</v>
      </c>
      <c r="Q85" s="5">
        <v>0.21057000000000001</v>
      </c>
      <c r="R85" s="5">
        <v>0.37025000000000002</v>
      </c>
      <c r="S85" s="5">
        <v>0.12307999999999999</v>
      </c>
      <c r="T85" s="5">
        <v>0.29609999999999997</v>
      </c>
      <c r="V85" s="5">
        <v>2</v>
      </c>
      <c r="X85" s="6">
        <f t="shared" si="12"/>
        <v>0.41918</v>
      </c>
      <c r="Y85" s="6">
        <f t="shared" si="13"/>
        <v>0.66635</v>
      </c>
      <c r="AA85" s="25" t="str">
        <f t="shared" si="14"/>
        <v>Unclassified</v>
      </c>
      <c r="AB85" s="25" t="str">
        <f t="shared" si="15"/>
        <v>Mastered</v>
      </c>
      <c r="AD85" s="25" t="str">
        <f t="shared" si="16"/>
        <v>Unclassified</v>
      </c>
      <c r="AE85" s="25" t="str">
        <f t="shared" si="17"/>
        <v>Unclassified</v>
      </c>
      <c r="AG85" s="39" t="str">
        <f t="shared" si="18"/>
        <v/>
      </c>
      <c r="AH85" s="39" t="str">
        <f t="shared" si="19"/>
        <v>2</v>
      </c>
      <c r="AI85" s="11" t="str">
        <f t="shared" si="20"/>
        <v/>
      </c>
      <c r="AJ85" s="10"/>
      <c r="AK85" s="39" t="str">
        <f t="shared" si="21"/>
        <v>1</v>
      </c>
      <c r="AL85" s="11" t="str">
        <f t="shared" si="22"/>
        <v/>
      </c>
      <c r="AM85" s="43" t="str">
        <f t="shared" si="23"/>
        <v/>
      </c>
    </row>
    <row r="86" spans="1:39" x14ac:dyDescent="0.25">
      <c r="A86" s="5">
        <v>1</v>
      </c>
      <c r="B86" s="5">
        <v>1</v>
      </c>
      <c r="C86" s="5">
        <v>1</v>
      </c>
      <c r="D86" s="5">
        <v>1</v>
      </c>
      <c r="E86" s="5">
        <v>0</v>
      </c>
      <c r="F86" s="5">
        <v>0</v>
      </c>
      <c r="G86" s="5">
        <v>0</v>
      </c>
      <c r="H86" s="5">
        <v>1</v>
      </c>
      <c r="I86" s="5">
        <v>1</v>
      </c>
      <c r="J86" s="5">
        <v>1</v>
      </c>
      <c r="K86" s="5">
        <v>0</v>
      </c>
      <c r="L86" s="5">
        <v>0</v>
      </c>
      <c r="M86" s="5">
        <v>1</v>
      </c>
      <c r="O86" s="5">
        <v>70</v>
      </c>
      <c r="Q86" s="5">
        <v>9.5949999999999994E-2</v>
      </c>
      <c r="R86" s="5">
        <v>0.25857000000000002</v>
      </c>
      <c r="S86" s="5">
        <v>0.20857000000000001</v>
      </c>
      <c r="T86" s="5">
        <v>0.43691000000000002</v>
      </c>
      <c r="V86" s="5">
        <v>4</v>
      </c>
      <c r="X86" s="6">
        <f t="shared" si="12"/>
        <v>0.64548000000000005</v>
      </c>
      <c r="Y86" s="6">
        <f t="shared" si="13"/>
        <v>0.6954800000000001</v>
      </c>
      <c r="AA86" s="25" t="str">
        <f t="shared" si="14"/>
        <v>Mastered</v>
      </c>
      <c r="AB86" s="25" t="str">
        <f t="shared" si="15"/>
        <v>Mastered</v>
      </c>
      <c r="AD86" s="25" t="str">
        <f t="shared" si="16"/>
        <v>Unclassified</v>
      </c>
      <c r="AE86" s="25" t="str">
        <f t="shared" si="17"/>
        <v>Mastered</v>
      </c>
      <c r="AG86" s="39" t="str">
        <f t="shared" si="18"/>
        <v>1</v>
      </c>
      <c r="AH86" s="39" t="str">
        <f t="shared" si="19"/>
        <v/>
      </c>
      <c r="AI86" s="11" t="str">
        <f t="shared" si="20"/>
        <v/>
      </c>
      <c r="AJ86" s="10"/>
      <c r="AK86" s="39" t="str">
        <f t="shared" si="21"/>
        <v>1</v>
      </c>
      <c r="AL86" s="11" t="str">
        <f t="shared" si="22"/>
        <v/>
      </c>
      <c r="AM86" s="43" t="str">
        <f t="shared" si="23"/>
        <v/>
      </c>
    </row>
    <row r="87" spans="1:39" x14ac:dyDescent="0.25">
      <c r="A87" s="5">
        <v>1</v>
      </c>
      <c r="B87" s="5">
        <v>1</v>
      </c>
      <c r="C87" s="5">
        <v>1</v>
      </c>
      <c r="D87" s="5">
        <v>0</v>
      </c>
      <c r="E87" s="5">
        <v>1</v>
      </c>
      <c r="F87" s="5">
        <v>0</v>
      </c>
      <c r="G87" s="5">
        <v>0</v>
      </c>
      <c r="H87" s="5">
        <v>1</v>
      </c>
      <c r="I87" s="5">
        <v>1</v>
      </c>
      <c r="J87" s="5">
        <v>1</v>
      </c>
      <c r="K87" s="5">
        <v>0</v>
      </c>
      <c r="L87" s="5">
        <v>1</v>
      </c>
      <c r="M87" s="5">
        <v>0</v>
      </c>
      <c r="O87" s="5">
        <v>71</v>
      </c>
      <c r="Q87" s="5">
        <v>0.26473999999999998</v>
      </c>
      <c r="R87" s="5">
        <v>0.46549000000000001</v>
      </c>
      <c r="S87" s="5">
        <v>7.9219999999999999E-2</v>
      </c>
      <c r="T87" s="5">
        <v>0.19056000000000001</v>
      </c>
      <c r="V87" s="5">
        <v>2</v>
      </c>
      <c r="X87" s="6">
        <f t="shared" si="12"/>
        <v>0.26978000000000002</v>
      </c>
      <c r="Y87" s="6">
        <f t="shared" si="13"/>
        <v>0.65605000000000002</v>
      </c>
      <c r="AA87" s="25" t="str">
        <f t="shared" si="14"/>
        <v>Not mastered</v>
      </c>
      <c r="AB87" s="25" t="str">
        <f t="shared" si="15"/>
        <v>Mastered</v>
      </c>
      <c r="AD87" s="25" t="str">
        <f t="shared" si="16"/>
        <v>Not mastered</v>
      </c>
      <c r="AE87" s="25" t="str">
        <f t="shared" si="17"/>
        <v>Unclassified</v>
      </c>
      <c r="AG87" s="39" t="str">
        <f t="shared" si="18"/>
        <v/>
      </c>
      <c r="AH87" s="39" t="str">
        <f t="shared" si="19"/>
        <v/>
      </c>
      <c r="AI87" s="11" t="str">
        <f t="shared" si="20"/>
        <v>3</v>
      </c>
      <c r="AJ87" s="10"/>
      <c r="AK87" s="39" t="str">
        <f t="shared" si="21"/>
        <v>1</v>
      </c>
      <c r="AL87" s="11" t="str">
        <f t="shared" si="22"/>
        <v/>
      </c>
      <c r="AM87" s="43" t="str">
        <f t="shared" si="23"/>
        <v/>
      </c>
    </row>
    <row r="88" spans="1:39" x14ac:dyDescent="0.25">
      <c r="A88" s="5">
        <v>1</v>
      </c>
      <c r="B88" s="5">
        <v>1</v>
      </c>
      <c r="C88" s="5">
        <v>1</v>
      </c>
      <c r="D88" s="5">
        <v>0</v>
      </c>
      <c r="E88" s="5">
        <v>0</v>
      </c>
      <c r="F88" s="5">
        <v>0</v>
      </c>
      <c r="G88" s="5">
        <v>0</v>
      </c>
      <c r="H88" s="5">
        <v>1</v>
      </c>
      <c r="I88" s="5">
        <v>1</v>
      </c>
      <c r="J88" s="5">
        <v>1</v>
      </c>
      <c r="K88" s="5">
        <v>1</v>
      </c>
      <c r="L88" s="5">
        <v>1</v>
      </c>
      <c r="M88" s="5">
        <v>0</v>
      </c>
      <c r="O88" s="5">
        <v>72</v>
      </c>
      <c r="Q88" s="5">
        <v>0.23285</v>
      </c>
      <c r="R88" s="5">
        <v>0.52771999999999997</v>
      </c>
      <c r="S88" s="5">
        <v>5.9290000000000002E-2</v>
      </c>
      <c r="T88" s="5">
        <v>0.18013999999999999</v>
      </c>
      <c r="V88" s="5">
        <v>2</v>
      </c>
      <c r="X88" s="6">
        <f t="shared" si="12"/>
        <v>0.23943</v>
      </c>
      <c r="Y88" s="6">
        <f t="shared" si="13"/>
        <v>0.70785999999999993</v>
      </c>
      <c r="AA88" s="25" t="str">
        <f t="shared" si="14"/>
        <v>Not mastered</v>
      </c>
      <c r="AB88" s="25" t="str">
        <f t="shared" si="15"/>
        <v>Mastered</v>
      </c>
      <c r="AD88" s="25" t="str">
        <f t="shared" si="16"/>
        <v>Not mastered</v>
      </c>
      <c r="AE88" s="25" t="str">
        <f t="shared" si="17"/>
        <v>Mastered</v>
      </c>
      <c r="AG88" s="39" t="str">
        <f t="shared" si="18"/>
        <v/>
      </c>
      <c r="AH88" s="39" t="str">
        <f t="shared" si="19"/>
        <v/>
      </c>
      <c r="AI88" s="11" t="str">
        <f t="shared" si="20"/>
        <v>3</v>
      </c>
      <c r="AJ88" s="10"/>
      <c r="AK88" s="39" t="str">
        <f t="shared" si="21"/>
        <v>1</v>
      </c>
      <c r="AL88" s="11" t="str">
        <f t="shared" si="22"/>
        <v/>
      </c>
      <c r="AM88" s="43" t="str">
        <f t="shared" si="23"/>
        <v/>
      </c>
    </row>
    <row r="89" spans="1:39" x14ac:dyDescent="0.25">
      <c r="A89" s="5">
        <v>1</v>
      </c>
      <c r="B89" s="5">
        <v>1</v>
      </c>
      <c r="C89" s="5">
        <v>1</v>
      </c>
      <c r="D89" s="5">
        <v>0</v>
      </c>
      <c r="E89" s="5">
        <v>1</v>
      </c>
      <c r="F89" s="5">
        <v>0</v>
      </c>
      <c r="G89" s="5">
        <v>1</v>
      </c>
      <c r="H89" s="5">
        <v>1</v>
      </c>
      <c r="I89" s="5">
        <v>1</v>
      </c>
      <c r="J89" s="5">
        <v>1</v>
      </c>
      <c r="K89" s="5">
        <v>0</v>
      </c>
      <c r="L89" s="5">
        <v>1</v>
      </c>
      <c r="M89" s="5">
        <v>0</v>
      </c>
      <c r="O89" s="5">
        <v>73</v>
      </c>
      <c r="Q89" s="5">
        <v>0.10442</v>
      </c>
      <c r="R89" s="5">
        <v>0.18360000000000001</v>
      </c>
      <c r="S89" s="5">
        <v>0.20906</v>
      </c>
      <c r="T89" s="5">
        <v>0.50292000000000003</v>
      </c>
      <c r="V89" s="5">
        <v>4</v>
      </c>
      <c r="X89" s="6">
        <f t="shared" si="12"/>
        <v>0.71198000000000006</v>
      </c>
      <c r="Y89" s="6">
        <f t="shared" si="13"/>
        <v>0.68652000000000002</v>
      </c>
      <c r="AA89" s="25" t="str">
        <f t="shared" si="14"/>
        <v>Mastered</v>
      </c>
      <c r="AB89" s="25" t="str">
        <f t="shared" si="15"/>
        <v>Mastered</v>
      </c>
      <c r="AD89" s="25" t="str">
        <f t="shared" si="16"/>
        <v>Mastered</v>
      </c>
      <c r="AE89" s="25" t="str">
        <f t="shared" si="17"/>
        <v>Mastered</v>
      </c>
      <c r="AG89" s="39" t="str">
        <f t="shared" si="18"/>
        <v>1</v>
      </c>
      <c r="AH89" s="39" t="str">
        <f t="shared" si="19"/>
        <v/>
      </c>
      <c r="AI89" s="11" t="str">
        <f t="shared" si="20"/>
        <v/>
      </c>
      <c r="AJ89" s="10"/>
      <c r="AK89" s="39" t="str">
        <f t="shared" si="21"/>
        <v>1</v>
      </c>
      <c r="AL89" s="11" t="str">
        <f t="shared" si="22"/>
        <v/>
      </c>
      <c r="AM89" s="43" t="str">
        <f t="shared" si="23"/>
        <v/>
      </c>
    </row>
    <row r="90" spans="1:39" x14ac:dyDescent="0.25">
      <c r="A90" s="5">
        <v>1</v>
      </c>
      <c r="B90" s="5">
        <v>0</v>
      </c>
      <c r="C90" s="5">
        <v>1</v>
      </c>
      <c r="D90" s="5">
        <v>1</v>
      </c>
      <c r="E90" s="5">
        <v>1</v>
      </c>
      <c r="F90" s="5">
        <v>0</v>
      </c>
      <c r="G90" s="5">
        <v>0</v>
      </c>
      <c r="H90" s="5">
        <v>1</v>
      </c>
      <c r="I90" s="5">
        <v>1</v>
      </c>
      <c r="J90" s="5">
        <v>1</v>
      </c>
      <c r="K90" s="5">
        <v>0</v>
      </c>
      <c r="L90" s="5">
        <v>0</v>
      </c>
      <c r="M90" s="5">
        <v>0</v>
      </c>
      <c r="O90" s="5">
        <v>74</v>
      </c>
      <c r="Q90" s="5">
        <v>0.621</v>
      </c>
      <c r="R90" s="5">
        <v>0.32933000000000001</v>
      </c>
      <c r="S90" s="5">
        <v>3.0249999999999999E-2</v>
      </c>
      <c r="T90" s="5">
        <v>1.942E-2</v>
      </c>
      <c r="V90" s="5">
        <v>1</v>
      </c>
      <c r="X90" s="6">
        <f t="shared" si="12"/>
        <v>4.9669999999999999E-2</v>
      </c>
      <c r="Y90" s="6">
        <f t="shared" si="13"/>
        <v>0.34875</v>
      </c>
      <c r="AA90" s="25" t="str">
        <f t="shared" si="14"/>
        <v>Not mastered</v>
      </c>
      <c r="AB90" s="25" t="str">
        <f t="shared" si="15"/>
        <v>Not mastered</v>
      </c>
      <c r="AD90" s="25" t="str">
        <f t="shared" si="16"/>
        <v>Not mastered</v>
      </c>
      <c r="AE90" s="25" t="str">
        <f t="shared" si="17"/>
        <v>Unclassified</v>
      </c>
      <c r="AG90" s="39" t="str">
        <f t="shared" si="18"/>
        <v/>
      </c>
      <c r="AH90" s="39" t="str">
        <f t="shared" si="19"/>
        <v/>
      </c>
      <c r="AI90" s="11" t="str">
        <f t="shared" si="20"/>
        <v>3</v>
      </c>
      <c r="AJ90" s="10"/>
      <c r="AK90" s="39" t="str">
        <f t="shared" si="21"/>
        <v/>
      </c>
      <c r="AL90" s="11" t="str">
        <f t="shared" si="22"/>
        <v/>
      </c>
      <c r="AM90" s="43" t="str">
        <f t="shared" si="23"/>
        <v>3</v>
      </c>
    </row>
    <row r="91" spans="1:39" x14ac:dyDescent="0.25">
      <c r="A91" s="5">
        <v>1</v>
      </c>
      <c r="B91" s="5">
        <v>1</v>
      </c>
      <c r="C91" s="5">
        <v>1</v>
      </c>
      <c r="D91" s="5">
        <v>1</v>
      </c>
      <c r="E91" s="5">
        <v>0</v>
      </c>
      <c r="F91" s="5">
        <v>0</v>
      </c>
      <c r="G91" s="5">
        <v>0</v>
      </c>
      <c r="H91" s="5">
        <v>1</v>
      </c>
      <c r="I91" s="5">
        <v>1</v>
      </c>
      <c r="J91" s="5">
        <v>0</v>
      </c>
      <c r="K91" s="5">
        <v>0</v>
      </c>
      <c r="L91" s="5">
        <v>1</v>
      </c>
      <c r="M91" s="5">
        <v>0</v>
      </c>
      <c r="O91" s="5">
        <v>75</v>
      </c>
      <c r="Q91" s="5">
        <v>0.23535</v>
      </c>
      <c r="R91" s="5">
        <v>0.41382000000000002</v>
      </c>
      <c r="S91" s="5">
        <v>0.10301</v>
      </c>
      <c r="T91" s="5">
        <v>0.24781</v>
      </c>
      <c r="V91" s="5">
        <v>2</v>
      </c>
      <c r="X91" s="6">
        <f t="shared" si="12"/>
        <v>0.35082000000000002</v>
      </c>
      <c r="Y91" s="6">
        <f t="shared" si="13"/>
        <v>0.66163000000000005</v>
      </c>
      <c r="AA91" s="25" t="str">
        <f t="shared" si="14"/>
        <v>Not mastered</v>
      </c>
      <c r="AB91" s="25" t="str">
        <f t="shared" si="15"/>
        <v>Mastered</v>
      </c>
      <c r="AD91" s="25" t="str">
        <f t="shared" si="16"/>
        <v>Unclassified</v>
      </c>
      <c r="AE91" s="25" t="str">
        <f t="shared" si="17"/>
        <v>Unclassified</v>
      </c>
      <c r="AG91" s="39" t="str">
        <f t="shared" si="18"/>
        <v/>
      </c>
      <c r="AH91" s="39" t="str">
        <f t="shared" si="19"/>
        <v/>
      </c>
      <c r="AI91" s="11" t="str">
        <f t="shared" si="20"/>
        <v>3</v>
      </c>
      <c r="AJ91" s="10"/>
      <c r="AK91" s="39" t="str">
        <f t="shared" si="21"/>
        <v>1</v>
      </c>
      <c r="AL91" s="11" t="str">
        <f t="shared" si="22"/>
        <v/>
      </c>
      <c r="AM91" s="43" t="str">
        <f t="shared" si="23"/>
        <v/>
      </c>
    </row>
    <row r="92" spans="1:39" x14ac:dyDescent="0.25">
      <c r="A92" s="5">
        <v>1</v>
      </c>
      <c r="B92" s="5">
        <v>1</v>
      </c>
      <c r="C92" s="5">
        <v>1</v>
      </c>
      <c r="D92" s="5">
        <v>1</v>
      </c>
      <c r="E92" s="5">
        <v>1</v>
      </c>
      <c r="F92" s="5">
        <v>0</v>
      </c>
      <c r="G92" s="5">
        <v>1</v>
      </c>
      <c r="H92" s="5">
        <v>1</v>
      </c>
      <c r="I92" s="5">
        <v>1</v>
      </c>
      <c r="J92" s="5">
        <v>0</v>
      </c>
      <c r="K92" s="5">
        <v>0</v>
      </c>
      <c r="L92" s="5">
        <v>0</v>
      </c>
      <c r="M92" s="5">
        <v>0</v>
      </c>
      <c r="O92" s="5">
        <v>76</v>
      </c>
      <c r="Q92" s="5">
        <v>9.3780000000000002E-2</v>
      </c>
      <c r="R92" s="5">
        <v>0.10267</v>
      </c>
      <c r="S92" s="5">
        <v>0.31169999999999998</v>
      </c>
      <c r="T92" s="5">
        <v>0.49185000000000001</v>
      </c>
      <c r="V92" s="5">
        <v>4</v>
      </c>
      <c r="X92" s="6">
        <f t="shared" si="12"/>
        <v>0.80354999999999999</v>
      </c>
      <c r="Y92" s="6">
        <f t="shared" si="13"/>
        <v>0.59452000000000005</v>
      </c>
      <c r="AA92" s="25" t="str">
        <f t="shared" si="14"/>
        <v>Mastered</v>
      </c>
      <c r="AB92" s="25" t="str">
        <f t="shared" si="15"/>
        <v>Unclassified</v>
      </c>
      <c r="AD92" s="25" t="str">
        <f t="shared" si="16"/>
        <v>Mastered</v>
      </c>
      <c r="AE92" s="25" t="str">
        <f t="shared" si="17"/>
        <v>Unclassified</v>
      </c>
      <c r="AG92" s="39" t="str">
        <f t="shared" si="18"/>
        <v>1</v>
      </c>
      <c r="AH92" s="39" t="str">
        <f t="shared" si="19"/>
        <v/>
      </c>
      <c r="AI92" s="11" t="str">
        <f t="shared" si="20"/>
        <v/>
      </c>
      <c r="AJ92" s="10"/>
      <c r="AK92" s="39" t="str">
        <f t="shared" si="21"/>
        <v/>
      </c>
      <c r="AL92" s="11" t="str">
        <f t="shared" si="22"/>
        <v>2</v>
      </c>
      <c r="AM92" s="43" t="str">
        <f t="shared" si="23"/>
        <v/>
      </c>
    </row>
    <row r="93" spans="1:39" x14ac:dyDescent="0.25">
      <c r="A93" s="5">
        <v>1</v>
      </c>
      <c r="B93" s="5">
        <v>1</v>
      </c>
      <c r="C93" s="5">
        <v>1</v>
      </c>
      <c r="D93" s="5">
        <v>0</v>
      </c>
      <c r="E93" s="5">
        <v>1</v>
      </c>
      <c r="F93" s="5">
        <v>0</v>
      </c>
      <c r="G93" s="5">
        <v>0</v>
      </c>
      <c r="H93" s="5">
        <v>1</v>
      </c>
      <c r="I93" s="5">
        <v>0</v>
      </c>
      <c r="J93" s="5">
        <v>0</v>
      </c>
      <c r="K93" s="5">
        <v>0</v>
      </c>
      <c r="L93" s="5">
        <v>0</v>
      </c>
      <c r="M93" s="5">
        <v>0</v>
      </c>
      <c r="O93" s="5">
        <v>77</v>
      </c>
      <c r="Q93" s="5">
        <v>0.92188000000000003</v>
      </c>
      <c r="R93" s="5">
        <v>4.2130000000000001E-2</v>
      </c>
      <c r="S93" s="5">
        <v>3.175E-2</v>
      </c>
      <c r="T93" s="5">
        <v>4.2300000000000003E-3</v>
      </c>
      <c r="V93" s="5">
        <v>1</v>
      </c>
      <c r="X93" s="6">
        <f t="shared" si="12"/>
        <v>3.5979999999999998E-2</v>
      </c>
      <c r="Y93" s="6">
        <f t="shared" si="13"/>
        <v>4.6359999999999998E-2</v>
      </c>
      <c r="AA93" s="25" t="str">
        <f t="shared" si="14"/>
        <v>Not mastered</v>
      </c>
      <c r="AB93" s="25" t="str">
        <f t="shared" si="15"/>
        <v>Not mastered</v>
      </c>
      <c r="AD93" s="25" t="str">
        <f t="shared" si="16"/>
        <v>Not mastered</v>
      </c>
      <c r="AE93" s="25" t="str">
        <f t="shared" si="17"/>
        <v>Not mastered</v>
      </c>
      <c r="AG93" s="39" t="str">
        <f t="shared" si="18"/>
        <v/>
      </c>
      <c r="AH93" s="39" t="str">
        <f t="shared" si="19"/>
        <v/>
      </c>
      <c r="AI93" s="11" t="str">
        <f t="shared" si="20"/>
        <v>3</v>
      </c>
      <c r="AJ93" s="10"/>
      <c r="AK93" s="39" t="str">
        <f t="shared" si="21"/>
        <v/>
      </c>
      <c r="AL93" s="11" t="str">
        <f t="shared" si="22"/>
        <v/>
      </c>
      <c r="AM93" s="43" t="str">
        <f t="shared" si="23"/>
        <v>3</v>
      </c>
    </row>
    <row r="94" spans="1:39" x14ac:dyDescent="0.25">
      <c r="A94" s="5">
        <v>1</v>
      </c>
      <c r="B94" s="5">
        <v>1</v>
      </c>
      <c r="C94" s="5">
        <v>1</v>
      </c>
      <c r="D94" s="5">
        <v>1</v>
      </c>
      <c r="E94" s="5">
        <v>0</v>
      </c>
      <c r="F94" s="5">
        <v>0</v>
      </c>
      <c r="G94" s="5">
        <v>1</v>
      </c>
      <c r="H94" s="5">
        <v>1</v>
      </c>
      <c r="I94" s="5">
        <v>1</v>
      </c>
      <c r="J94" s="5">
        <v>1</v>
      </c>
      <c r="K94" s="5">
        <v>0</v>
      </c>
      <c r="L94" s="5">
        <v>0</v>
      </c>
      <c r="M94" s="5">
        <v>0</v>
      </c>
      <c r="O94" s="5">
        <v>78</v>
      </c>
      <c r="Q94" s="5">
        <v>8.7230000000000002E-2</v>
      </c>
      <c r="R94" s="5">
        <v>9.5500000000000002E-2</v>
      </c>
      <c r="S94" s="5">
        <v>0.31702000000000002</v>
      </c>
      <c r="T94" s="5">
        <v>0.50024999999999997</v>
      </c>
      <c r="V94" s="5">
        <v>4</v>
      </c>
      <c r="X94" s="6">
        <f t="shared" si="12"/>
        <v>0.81726999999999994</v>
      </c>
      <c r="Y94" s="6">
        <f t="shared" si="13"/>
        <v>0.59575</v>
      </c>
      <c r="AA94" s="25" t="str">
        <f t="shared" si="14"/>
        <v>Mastered</v>
      </c>
      <c r="AB94" s="25" t="str">
        <f t="shared" si="15"/>
        <v>Unclassified</v>
      </c>
      <c r="AD94" s="25" t="str">
        <f t="shared" si="16"/>
        <v>Mastered</v>
      </c>
      <c r="AE94" s="25" t="str">
        <f t="shared" si="17"/>
        <v>Unclassified</v>
      </c>
      <c r="AG94" s="39" t="str">
        <f t="shared" si="18"/>
        <v>1</v>
      </c>
      <c r="AH94" s="39" t="str">
        <f t="shared" si="19"/>
        <v/>
      </c>
      <c r="AI94" s="11" t="str">
        <f t="shared" si="20"/>
        <v/>
      </c>
      <c r="AJ94" s="10"/>
      <c r="AK94" s="39" t="str">
        <f t="shared" si="21"/>
        <v/>
      </c>
      <c r="AL94" s="11" t="str">
        <f t="shared" si="22"/>
        <v>2</v>
      </c>
      <c r="AM94" s="43" t="str">
        <f t="shared" si="23"/>
        <v/>
      </c>
    </row>
    <row r="95" spans="1:39" x14ac:dyDescent="0.25">
      <c r="A95" s="5">
        <v>0</v>
      </c>
      <c r="B95" s="5">
        <v>1</v>
      </c>
      <c r="C95" s="5">
        <v>1</v>
      </c>
      <c r="D95" s="5">
        <v>1</v>
      </c>
      <c r="E95" s="5">
        <v>0</v>
      </c>
      <c r="F95" s="5">
        <v>1</v>
      </c>
      <c r="G95" s="5">
        <v>1</v>
      </c>
      <c r="H95" s="5">
        <v>1</v>
      </c>
      <c r="I95" s="5">
        <v>1</v>
      </c>
      <c r="J95" s="5">
        <v>0</v>
      </c>
      <c r="K95" s="5">
        <v>0</v>
      </c>
      <c r="L95" s="5">
        <v>1</v>
      </c>
      <c r="M95" s="5">
        <v>0</v>
      </c>
      <c r="O95" s="5">
        <v>79</v>
      </c>
      <c r="Q95" s="5">
        <v>4.3619999999999999E-2</v>
      </c>
      <c r="R95" s="5">
        <v>7.6700000000000004E-2</v>
      </c>
      <c r="S95" s="5">
        <v>0.25829999999999997</v>
      </c>
      <c r="T95" s="5">
        <v>0.62138000000000004</v>
      </c>
      <c r="V95" s="5">
        <v>4</v>
      </c>
      <c r="X95" s="6">
        <f t="shared" si="12"/>
        <v>0.87968000000000002</v>
      </c>
      <c r="Y95" s="6">
        <f t="shared" si="13"/>
        <v>0.69808000000000003</v>
      </c>
      <c r="AA95" s="25" t="str">
        <f t="shared" si="14"/>
        <v>Mastered</v>
      </c>
      <c r="AB95" s="25" t="str">
        <f t="shared" si="15"/>
        <v>Mastered</v>
      </c>
      <c r="AD95" s="25" t="str">
        <f t="shared" si="16"/>
        <v>Mastered</v>
      </c>
      <c r="AE95" s="25" t="str">
        <f t="shared" si="17"/>
        <v>Mastered</v>
      </c>
      <c r="AG95" s="39" t="str">
        <f t="shared" si="18"/>
        <v>1</v>
      </c>
      <c r="AH95" s="39" t="str">
        <f t="shared" si="19"/>
        <v/>
      </c>
      <c r="AI95" s="11" t="str">
        <f t="shared" si="20"/>
        <v/>
      </c>
      <c r="AJ95" s="10"/>
      <c r="AK95" s="39" t="str">
        <f t="shared" si="21"/>
        <v>1</v>
      </c>
      <c r="AL95" s="11" t="str">
        <f t="shared" si="22"/>
        <v/>
      </c>
      <c r="AM95" s="43" t="str">
        <f t="shared" si="23"/>
        <v/>
      </c>
    </row>
    <row r="96" spans="1:39" x14ac:dyDescent="0.25">
      <c r="A96" s="5">
        <v>0</v>
      </c>
      <c r="B96" s="5">
        <v>0</v>
      </c>
      <c r="C96" s="5">
        <v>0</v>
      </c>
      <c r="D96" s="5">
        <v>1</v>
      </c>
      <c r="E96" s="5">
        <v>0</v>
      </c>
      <c r="F96" s="5">
        <v>0</v>
      </c>
      <c r="G96" s="5">
        <v>1</v>
      </c>
      <c r="H96" s="5">
        <v>1</v>
      </c>
      <c r="I96" s="5">
        <v>0</v>
      </c>
      <c r="J96" s="5">
        <v>0</v>
      </c>
      <c r="K96" s="5">
        <v>0</v>
      </c>
      <c r="L96" s="5">
        <v>0</v>
      </c>
      <c r="M96" s="5">
        <v>0</v>
      </c>
      <c r="O96" s="5">
        <v>80</v>
      </c>
      <c r="Q96" s="5">
        <v>0.96975999999999996</v>
      </c>
      <c r="R96" s="5">
        <v>1.031E-2</v>
      </c>
      <c r="S96" s="5">
        <v>1.9429999999999999E-2</v>
      </c>
      <c r="T96" s="5">
        <v>5.1000000000000004E-4</v>
      </c>
      <c r="V96" s="5">
        <v>1</v>
      </c>
      <c r="X96" s="6">
        <f t="shared" si="12"/>
        <v>1.9939999999999999E-2</v>
      </c>
      <c r="Y96" s="6">
        <f t="shared" si="13"/>
        <v>1.082E-2</v>
      </c>
      <c r="AA96" s="25" t="str">
        <f t="shared" si="14"/>
        <v>Not mastered</v>
      </c>
      <c r="AB96" s="25" t="str">
        <f t="shared" si="15"/>
        <v>Not mastered</v>
      </c>
      <c r="AD96" s="25" t="str">
        <f t="shared" si="16"/>
        <v>Not mastered</v>
      </c>
      <c r="AE96" s="25" t="str">
        <f t="shared" si="17"/>
        <v>Not mastered</v>
      </c>
      <c r="AG96" s="39" t="str">
        <f t="shared" si="18"/>
        <v/>
      </c>
      <c r="AH96" s="39" t="str">
        <f t="shared" si="19"/>
        <v/>
      </c>
      <c r="AI96" s="11" t="str">
        <f t="shared" si="20"/>
        <v>3</v>
      </c>
      <c r="AJ96" s="10"/>
      <c r="AK96" s="39" t="str">
        <f t="shared" si="21"/>
        <v/>
      </c>
      <c r="AL96" s="11" t="str">
        <f t="shared" si="22"/>
        <v/>
      </c>
      <c r="AM96" s="43" t="str">
        <f t="shared" si="23"/>
        <v>3</v>
      </c>
    </row>
    <row r="97" spans="1:39" x14ac:dyDescent="0.25">
      <c r="A97" s="5">
        <v>1</v>
      </c>
      <c r="B97" s="5">
        <v>1</v>
      </c>
      <c r="C97" s="5">
        <v>1</v>
      </c>
      <c r="D97" s="5">
        <v>1</v>
      </c>
      <c r="E97" s="5">
        <v>0</v>
      </c>
      <c r="F97" s="5">
        <v>0</v>
      </c>
      <c r="G97" s="5">
        <v>0</v>
      </c>
      <c r="H97" s="5">
        <v>1</v>
      </c>
      <c r="I97" s="5">
        <v>1</v>
      </c>
      <c r="J97" s="5">
        <v>0</v>
      </c>
      <c r="K97" s="5">
        <v>1</v>
      </c>
      <c r="L97" s="5">
        <v>0</v>
      </c>
      <c r="M97" s="5">
        <v>0</v>
      </c>
      <c r="O97" s="5">
        <v>81</v>
      </c>
      <c r="Q97" s="5">
        <v>0.27200999999999997</v>
      </c>
      <c r="R97" s="5">
        <v>0.38385000000000002</v>
      </c>
      <c r="S97" s="5">
        <v>0.11498</v>
      </c>
      <c r="T97" s="5">
        <v>0.22916</v>
      </c>
      <c r="V97" s="5">
        <v>2</v>
      </c>
      <c r="X97" s="6">
        <f t="shared" si="12"/>
        <v>0.34414</v>
      </c>
      <c r="Y97" s="6">
        <f t="shared" si="13"/>
        <v>0.61301000000000005</v>
      </c>
      <c r="AA97" s="25" t="str">
        <f t="shared" si="14"/>
        <v>Not mastered</v>
      </c>
      <c r="AB97" s="25" t="str">
        <f t="shared" si="15"/>
        <v>Mastered</v>
      </c>
      <c r="AD97" s="25" t="str">
        <f t="shared" si="16"/>
        <v>Unclassified</v>
      </c>
      <c r="AE97" s="25" t="str">
        <f t="shared" si="17"/>
        <v>Unclassified</v>
      </c>
      <c r="AG97" s="39" t="str">
        <f t="shared" si="18"/>
        <v/>
      </c>
      <c r="AH97" s="39" t="str">
        <f t="shared" si="19"/>
        <v/>
      </c>
      <c r="AI97" s="11" t="str">
        <f t="shared" si="20"/>
        <v>3</v>
      </c>
      <c r="AJ97" s="10"/>
      <c r="AK97" s="39" t="str">
        <f t="shared" si="21"/>
        <v>1</v>
      </c>
      <c r="AL97" s="11" t="str">
        <f t="shared" si="22"/>
        <v/>
      </c>
      <c r="AM97" s="43" t="str">
        <f t="shared" si="23"/>
        <v/>
      </c>
    </row>
    <row r="98" spans="1:39" x14ac:dyDescent="0.25">
      <c r="A98" s="5">
        <v>1</v>
      </c>
      <c r="B98" s="5">
        <v>1</v>
      </c>
      <c r="C98" s="5">
        <v>1</v>
      </c>
      <c r="D98" s="5">
        <v>0</v>
      </c>
      <c r="E98" s="5">
        <v>1</v>
      </c>
      <c r="F98" s="5">
        <v>1</v>
      </c>
      <c r="G98" s="5">
        <v>0</v>
      </c>
      <c r="H98" s="5">
        <v>1</v>
      </c>
      <c r="I98" s="5">
        <v>1</v>
      </c>
      <c r="J98" s="5">
        <v>0</v>
      </c>
      <c r="K98" s="5">
        <v>0</v>
      </c>
      <c r="L98" s="5">
        <v>0</v>
      </c>
      <c r="M98" s="5">
        <v>0</v>
      </c>
      <c r="O98" s="5">
        <v>82</v>
      </c>
      <c r="Q98" s="5">
        <v>0.25733</v>
      </c>
      <c r="R98" s="5">
        <v>0.28172999999999998</v>
      </c>
      <c r="S98" s="5">
        <v>0.17879999999999999</v>
      </c>
      <c r="T98" s="5">
        <v>0.28214</v>
      </c>
      <c r="V98" s="5">
        <v>4</v>
      </c>
      <c r="X98" s="6">
        <f t="shared" si="12"/>
        <v>0.46094000000000002</v>
      </c>
      <c r="Y98" s="6">
        <f t="shared" si="13"/>
        <v>0.56386999999999998</v>
      </c>
      <c r="AA98" s="25" t="str">
        <f t="shared" si="14"/>
        <v>Unclassified</v>
      </c>
      <c r="AB98" s="25" t="str">
        <f t="shared" si="15"/>
        <v>Unclassified</v>
      </c>
      <c r="AD98" s="25" t="str">
        <f t="shared" si="16"/>
        <v>Unclassified</v>
      </c>
      <c r="AE98" s="25" t="str">
        <f t="shared" si="17"/>
        <v>Unclassified</v>
      </c>
      <c r="AG98" s="39" t="str">
        <f t="shared" si="18"/>
        <v/>
      </c>
      <c r="AH98" s="39" t="str">
        <f t="shared" si="19"/>
        <v>2</v>
      </c>
      <c r="AI98" s="11" t="str">
        <f t="shared" si="20"/>
        <v/>
      </c>
      <c r="AJ98" s="10"/>
      <c r="AK98" s="39" t="str">
        <f t="shared" si="21"/>
        <v/>
      </c>
      <c r="AL98" s="11" t="str">
        <f t="shared" si="22"/>
        <v>2</v>
      </c>
      <c r="AM98" s="43" t="str">
        <f t="shared" si="23"/>
        <v/>
      </c>
    </row>
    <row r="99" spans="1:39" x14ac:dyDescent="0.25">
      <c r="A99" s="5">
        <v>0</v>
      </c>
      <c r="B99" s="5">
        <v>1</v>
      </c>
      <c r="C99" s="5">
        <v>1</v>
      </c>
      <c r="D99" s="5">
        <v>1</v>
      </c>
      <c r="E99" s="5">
        <v>0</v>
      </c>
      <c r="F99" s="5">
        <v>0</v>
      </c>
      <c r="G99" s="5">
        <v>0</v>
      </c>
      <c r="H99" s="5">
        <v>1</v>
      </c>
      <c r="I99" s="5">
        <v>1</v>
      </c>
      <c r="J99" s="5">
        <v>0</v>
      </c>
      <c r="K99" s="5">
        <v>0</v>
      </c>
      <c r="L99" s="5">
        <v>0</v>
      </c>
      <c r="M99" s="5">
        <v>0</v>
      </c>
      <c r="O99" s="5">
        <v>83</v>
      </c>
      <c r="Q99" s="5">
        <v>0.36630000000000001</v>
      </c>
      <c r="R99" s="5">
        <v>0.40103</v>
      </c>
      <c r="S99" s="5">
        <v>9.0249999999999997E-2</v>
      </c>
      <c r="T99" s="5">
        <v>0.14241999999999999</v>
      </c>
      <c r="V99" s="5">
        <v>2</v>
      </c>
      <c r="X99" s="6">
        <f t="shared" si="12"/>
        <v>0.23266999999999999</v>
      </c>
      <c r="Y99" s="6">
        <f t="shared" si="13"/>
        <v>0.54344999999999999</v>
      </c>
      <c r="AA99" s="25" t="str">
        <f t="shared" si="14"/>
        <v>Not mastered</v>
      </c>
      <c r="AB99" s="25" t="str">
        <f t="shared" si="15"/>
        <v>Unclassified</v>
      </c>
      <c r="AD99" s="25" t="str">
        <f t="shared" si="16"/>
        <v>Not mastered</v>
      </c>
      <c r="AE99" s="25" t="str">
        <f t="shared" si="17"/>
        <v>Unclassified</v>
      </c>
      <c r="AG99" s="39" t="str">
        <f t="shared" si="18"/>
        <v/>
      </c>
      <c r="AH99" s="39" t="str">
        <f t="shared" si="19"/>
        <v/>
      </c>
      <c r="AI99" s="11" t="str">
        <f t="shared" si="20"/>
        <v>3</v>
      </c>
      <c r="AJ99" s="10"/>
      <c r="AK99" s="39" t="str">
        <f t="shared" si="21"/>
        <v/>
      </c>
      <c r="AL99" s="11" t="str">
        <f t="shared" si="22"/>
        <v>2</v>
      </c>
      <c r="AM99" s="43" t="str">
        <f t="shared" si="23"/>
        <v/>
      </c>
    </row>
    <row r="100" spans="1:39" x14ac:dyDescent="0.25">
      <c r="A100" s="5">
        <v>0</v>
      </c>
      <c r="B100" s="5">
        <v>0</v>
      </c>
      <c r="C100" s="5">
        <v>1</v>
      </c>
      <c r="D100" s="5">
        <v>0</v>
      </c>
      <c r="E100" s="5">
        <v>1</v>
      </c>
      <c r="F100" s="5">
        <v>0</v>
      </c>
      <c r="G100" s="5">
        <v>1</v>
      </c>
      <c r="H100" s="5">
        <v>1</v>
      </c>
      <c r="I100" s="5">
        <v>0</v>
      </c>
      <c r="J100" s="5">
        <v>1</v>
      </c>
      <c r="K100" s="5">
        <v>0</v>
      </c>
      <c r="L100" s="5">
        <v>1</v>
      </c>
      <c r="M100" s="5">
        <v>0</v>
      </c>
      <c r="O100" s="5">
        <v>84</v>
      </c>
      <c r="Q100" s="5">
        <v>0.95101000000000002</v>
      </c>
      <c r="R100" s="5">
        <v>3.381E-2</v>
      </c>
      <c r="S100" s="5">
        <v>1.4019999999999999E-2</v>
      </c>
      <c r="T100" s="5">
        <v>1.16E-3</v>
      </c>
      <c r="V100" s="5">
        <v>1</v>
      </c>
      <c r="X100" s="6">
        <f t="shared" si="12"/>
        <v>1.5179999999999999E-2</v>
      </c>
      <c r="Y100" s="6">
        <f t="shared" si="13"/>
        <v>3.4970000000000001E-2</v>
      </c>
      <c r="AA100" s="25" t="str">
        <f t="shared" si="14"/>
        <v>Not mastered</v>
      </c>
      <c r="AB100" s="25" t="str">
        <f t="shared" si="15"/>
        <v>Not mastered</v>
      </c>
      <c r="AD100" s="25" t="str">
        <f t="shared" si="16"/>
        <v>Not mastered</v>
      </c>
      <c r="AE100" s="25" t="str">
        <f t="shared" si="17"/>
        <v>Not mastered</v>
      </c>
      <c r="AG100" s="39" t="str">
        <f t="shared" si="18"/>
        <v/>
      </c>
      <c r="AH100" s="39" t="str">
        <f t="shared" si="19"/>
        <v/>
      </c>
      <c r="AI100" s="11" t="str">
        <f t="shared" si="20"/>
        <v>3</v>
      </c>
      <c r="AJ100" s="10"/>
      <c r="AK100" s="39" t="str">
        <f t="shared" si="21"/>
        <v/>
      </c>
      <c r="AL100" s="11" t="str">
        <f t="shared" si="22"/>
        <v/>
      </c>
      <c r="AM100" s="43" t="str">
        <f t="shared" si="23"/>
        <v>3</v>
      </c>
    </row>
    <row r="101" spans="1:39" x14ac:dyDescent="0.25">
      <c r="A101" s="5">
        <v>0</v>
      </c>
      <c r="B101" s="5">
        <v>1</v>
      </c>
      <c r="C101" s="5">
        <v>0</v>
      </c>
      <c r="D101" s="5">
        <v>1</v>
      </c>
      <c r="E101" s="5">
        <v>0</v>
      </c>
      <c r="F101" s="5">
        <v>1</v>
      </c>
      <c r="G101" s="5">
        <v>0</v>
      </c>
      <c r="H101" s="5">
        <v>1</v>
      </c>
      <c r="I101" s="5">
        <v>1</v>
      </c>
      <c r="J101" s="5">
        <v>0</v>
      </c>
      <c r="K101" s="5">
        <v>1</v>
      </c>
      <c r="L101" s="5">
        <v>0</v>
      </c>
      <c r="M101" s="5">
        <v>1</v>
      </c>
      <c r="O101" s="5">
        <v>85</v>
      </c>
      <c r="Q101" s="5">
        <v>9.5820000000000002E-2</v>
      </c>
      <c r="R101" s="5">
        <v>0.15989</v>
      </c>
      <c r="S101" s="5">
        <v>0.32773999999999998</v>
      </c>
      <c r="T101" s="5">
        <v>0.41655999999999999</v>
      </c>
      <c r="V101" s="5">
        <v>4</v>
      </c>
      <c r="X101" s="6">
        <f t="shared" si="12"/>
        <v>0.74429999999999996</v>
      </c>
      <c r="Y101" s="6">
        <f t="shared" si="13"/>
        <v>0.57645000000000002</v>
      </c>
      <c r="AA101" s="25" t="str">
        <f t="shared" si="14"/>
        <v>Mastered</v>
      </c>
      <c r="AB101" s="25" t="str">
        <f t="shared" si="15"/>
        <v>Unclassified</v>
      </c>
      <c r="AD101" s="25" t="str">
        <f t="shared" si="16"/>
        <v>Mastered</v>
      </c>
      <c r="AE101" s="25" t="str">
        <f t="shared" si="17"/>
        <v>Unclassified</v>
      </c>
      <c r="AG101" s="39" t="str">
        <f t="shared" si="18"/>
        <v>1</v>
      </c>
      <c r="AH101" s="39" t="str">
        <f t="shared" si="19"/>
        <v/>
      </c>
      <c r="AI101" s="11" t="str">
        <f t="shared" si="20"/>
        <v/>
      </c>
      <c r="AJ101" s="10"/>
      <c r="AK101" s="39" t="str">
        <f t="shared" si="21"/>
        <v/>
      </c>
      <c r="AL101" s="11" t="str">
        <f t="shared" si="22"/>
        <v>2</v>
      </c>
      <c r="AM101" s="43" t="str">
        <f t="shared" si="23"/>
        <v/>
      </c>
    </row>
    <row r="102" spans="1:39" x14ac:dyDescent="0.25">
      <c r="A102" s="5">
        <v>0</v>
      </c>
      <c r="B102" s="5">
        <v>1</v>
      </c>
      <c r="C102" s="5">
        <v>1</v>
      </c>
      <c r="D102" s="5">
        <v>0</v>
      </c>
      <c r="E102" s="5">
        <v>1</v>
      </c>
      <c r="F102" s="5">
        <v>0</v>
      </c>
      <c r="G102" s="5">
        <v>0</v>
      </c>
      <c r="H102" s="5">
        <v>1</v>
      </c>
      <c r="I102" s="5">
        <v>1</v>
      </c>
      <c r="J102" s="5">
        <v>0</v>
      </c>
      <c r="K102" s="5">
        <v>1</v>
      </c>
      <c r="L102" s="5">
        <v>1</v>
      </c>
      <c r="M102" s="5">
        <v>1</v>
      </c>
      <c r="O102" s="5">
        <v>86</v>
      </c>
      <c r="Q102" s="5">
        <v>0.10614999999999999</v>
      </c>
      <c r="R102" s="5">
        <v>0.59214999999999995</v>
      </c>
      <c r="S102" s="5">
        <v>5.994E-2</v>
      </c>
      <c r="T102" s="5">
        <v>0.24174999999999999</v>
      </c>
      <c r="V102" s="5">
        <v>2</v>
      </c>
      <c r="X102" s="6">
        <f t="shared" si="12"/>
        <v>0.30169000000000001</v>
      </c>
      <c r="Y102" s="6">
        <f t="shared" si="13"/>
        <v>0.83389999999999997</v>
      </c>
      <c r="AA102" s="25" t="str">
        <f t="shared" si="14"/>
        <v>Not mastered</v>
      </c>
      <c r="AB102" s="25" t="str">
        <f t="shared" si="15"/>
        <v>Mastered</v>
      </c>
      <c r="AD102" s="25" t="str">
        <f t="shared" si="16"/>
        <v>Not mastered</v>
      </c>
      <c r="AE102" s="25" t="str">
        <f t="shared" si="17"/>
        <v>Mastered</v>
      </c>
      <c r="AG102" s="39" t="str">
        <f t="shared" si="18"/>
        <v/>
      </c>
      <c r="AH102" s="39" t="str">
        <f t="shared" si="19"/>
        <v/>
      </c>
      <c r="AI102" s="11" t="str">
        <f t="shared" si="20"/>
        <v>3</v>
      </c>
      <c r="AJ102" s="10"/>
      <c r="AK102" s="39" t="str">
        <f t="shared" si="21"/>
        <v>1</v>
      </c>
      <c r="AL102" s="11" t="str">
        <f t="shared" si="22"/>
        <v/>
      </c>
      <c r="AM102" s="43" t="str">
        <f t="shared" si="23"/>
        <v/>
      </c>
    </row>
    <row r="103" spans="1:39" x14ac:dyDescent="0.25">
      <c r="A103" s="5">
        <v>1</v>
      </c>
      <c r="B103" s="5">
        <v>1</v>
      </c>
      <c r="C103" s="5">
        <v>1</v>
      </c>
      <c r="D103" s="5">
        <v>1</v>
      </c>
      <c r="E103" s="5">
        <v>0</v>
      </c>
      <c r="F103" s="5">
        <v>0</v>
      </c>
      <c r="G103" s="5">
        <v>0</v>
      </c>
      <c r="H103" s="5">
        <v>1</v>
      </c>
      <c r="I103" s="5">
        <v>1</v>
      </c>
      <c r="J103" s="5">
        <v>1</v>
      </c>
      <c r="K103" s="5">
        <v>0</v>
      </c>
      <c r="L103" s="5">
        <v>1</v>
      </c>
      <c r="M103" s="5">
        <v>0</v>
      </c>
      <c r="O103" s="5">
        <v>87</v>
      </c>
      <c r="Q103" s="5">
        <v>0.21057000000000001</v>
      </c>
      <c r="R103" s="5">
        <v>0.37025000000000002</v>
      </c>
      <c r="S103" s="5">
        <v>0.12307999999999999</v>
      </c>
      <c r="T103" s="5">
        <v>0.29609999999999997</v>
      </c>
      <c r="V103" s="5">
        <v>2</v>
      </c>
      <c r="X103" s="6">
        <f t="shared" si="12"/>
        <v>0.41918</v>
      </c>
      <c r="Y103" s="6">
        <f t="shared" si="13"/>
        <v>0.66635</v>
      </c>
      <c r="AA103" s="25" t="str">
        <f t="shared" si="14"/>
        <v>Unclassified</v>
      </c>
      <c r="AB103" s="25" t="str">
        <f t="shared" si="15"/>
        <v>Mastered</v>
      </c>
      <c r="AD103" s="25" t="str">
        <f t="shared" si="16"/>
        <v>Unclassified</v>
      </c>
      <c r="AE103" s="25" t="str">
        <f t="shared" si="17"/>
        <v>Unclassified</v>
      </c>
      <c r="AG103" s="39" t="str">
        <f t="shared" si="18"/>
        <v/>
      </c>
      <c r="AH103" s="39" t="str">
        <f t="shared" si="19"/>
        <v>2</v>
      </c>
      <c r="AI103" s="11" t="str">
        <f t="shared" si="20"/>
        <v/>
      </c>
      <c r="AJ103" s="10"/>
      <c r="AK103" s="39" t="str">
        <f t="shared" si="21"/>
        <v>1</v>
      </c>
      <c r="AL103" s="11" t="str">
        <f t="shared" si="22"/>
        <v/>
      </c>
      <c r="AM103" s="43" t="str">
        <f t="shared" si="23"/>
        <v/>
      </c>
    </row>
    <row r="104" spans="1:39" x14ac:dyDescent="0.25">
      <c r="A104" s="5">
        <v>0</v>
      </c>
      <c r="B104" s="5">
        <v>1</v>
      </c>
      <c r="C104" s="5">
        <v>1</v>
      </c>
      <c r="D104" s="5">
        <v>0</v>
      </c>
      <c r="E104" s="5">
        <v>0</v>
      </c>
      <c r="F104" s="5">
        <v>1</v>
      </c>
      <c r="G104" s="5">
        <v>1</v>
      </c>
      <c r="H104" s="5">
        <v>1</v>
      </c>
      <c r="I104" s="5">
        <v>1</v>
      </c>
      <c r="J104" s="5">
        <v>1</v>
      </c>
      <c r="K104" s="5">
        <v>0</v>
      </c>
      <c r="L104" s="5">
        <v>1</v>
      </c>
      <c r="M104" s="5">
        <v>1</v>
      </c>
      <c r="O104" s="5">
        <v>88</v>
      </c>
      <c r="Q104" s="5">
        <v>1.6410000000000001E-2</v>
      </c>
      <c r="R104" s="5">
        <v>7.0999999999999994E-2</v>
      </c>
      <c r="S104" s="5">
        <v>0.21762000000000001</v>
      </c>
      <c r="T104" s="5">
        <v>0.69496999999999998</v>
      </c>
      <c r="V104" s="5">
        <v>4</v>
      </c>
      <c r="X104" s="6">
        <f t="shared" si="12"/>
        <v>0.91259000000000001</v>
      </c>
      <c r="Y104" s="6">
        <f t="shared" si="13"/>
        <v>0.76596999999999993</v>
      </c>
      <c r="AA104" s="25" t="str">
        <f t="shared" si="14"/>
        <v>Mastered</v>
      </c>
      <c r="AB104" s="25" t="str">
        <f t="shared" si="15"/>
        <v>Mastered</v>
      </c>
      <c r="AD104" s="25" t="str">
        <f t="shared" si="16"/>
        <v>Mastered</v>
      </c>
      <c r="AE104" s="25" t="str">
        <f t="shared" si="17"/>
        <v>Mastered</v>
      </c>
      <c r="AG104" s="39" t="str">
        <f t="shared" si="18"/>
        <v>1</v>
      </c>
      <c r="AH104" s="39" t="str">
        <f t="shared" si="19"/>
        <v/>
      </c>
      <c r="AI104" s="11" t="str">
        <f t="shared" si="20"/>
        <v/>
      </c>
      <c r="AJ104" s="10"/>
      <c r="AK104" s="39" t="str">
        <f t="shared" si="21"/>
        <v>1</v>
      </c>
      <c r="AL104" s="11" t="str">
        <f t="shared" si="22"/>
        <v/>
      </c>
      <c r="AM104" s="43" t="str">
        <f t="shared" si="23"/>
        <v/>
      </c>
    </row>
    <row r="105" spans="1:39" x14ac:dyDescent="0.25">
      <c r="A105" s="5">
        <v>1</v>
      </c>
      <c r="B105" s="5">
        <v>1</v>
      </c>
      <c r="C105" s="5">
        <v>0</v>
      </c>
      <c r="D105" s="5">
        <v>0</v>
      </c>
      <c r="E105" s="5">
        <v>0</v>
      </c>
      <c r="F105" s="5">
        <v>1</v>
      </c>
      <c r="G105" s="5">
        <v>0</v>
      </c>
      <c r="H105" s="5">
        <v>1</v>
      </c>
      <c r="I105" s="5">
        <v>0</v>
      </c>
      <c r="J105" s="5">
        <v>0</v>
      </c>
      <c r="K105" s="5">
        <v>0</v>
      </c>
      <c r="L105" s="5">
        <v>0</v>
      </c>
      <c r="M105" s="5">
        <v>0</v>
      </c>
      <c r="O105" s="5">
        <v>89</v>
      </c>
      <c r="Q105" s="5">
        <v>0.89119000000000004</v>
      </c>
      <c r="R105" s="5">
        <v>1.9570000000000001E-2</v>
      </c>
      <c r="S105" s="5">
        <v>8.3879999999999996E-2</v>
      </c>
      <c r="T105" s="5">
        <v>5.3699999999999998E-3</v>
      </c>
      <c r="V105" s="5">
        <v>1</v>
      </c>
      <c r="X105" s="6">
        <f t="shared" si="12"/>
        <v>8.9249999999999996E-2</v>
      </c>
      <c r="Y105" s="6">
        <f t="shared" si="13"/>
        <v>2.494E-2</v>
      </c>
      <c r="AA105" s="25" t="str">
        <f t="shared" si="14"/>
        <v>Not mastered</v>
      </c>
      <c r="AB105" s="25" t="str">
        <f t="shared" si="15"/>
        <v>Not mastered</v>
      </c>
      <c r="AD105" s="25" t="str">
        <f t="shared" si="16"/>
        <v>Not mastered</v>
      </c>
      <c r="AE105" s="25" t="str">
        <f t="shared" si="17"/>
        <v>Not mastered</v>
      </c>
      <c r="AG105" s="39" t="str">
        <f t="shared" si="18"/>
        <v/>
      </c>
      <c r="AH105" s="39" t="str">
        <f t="shared" si="19"/>
        <v/>
      </c>
      <c r="AI105" s="11" t="str">
        <f t="shared" si="20"/>
        <v>3</v>
      </c>
      <c r="AJ105" s="10"/>
      <c r="AK105" s="39" t="str">
        <f t="shared" si="21"/>
        <v/>
      </c>
      <c r="AL105" s="11" t="str">
        <f t="shared" si="22"/>
        <v/>
      </c>
      <c r="AM105" s="43" t="str">
        <f t="shared" si="23"/>
        <v>3</v>
      </c>
    </row>
    <row r="106" spans="1:39" x14ac:dyDescent="0.25">
      <c r="A106" s="5">
        <v>1</v>
      </c>
      <c r="B106" s="5">
        <v>1</v>
      </c>
      <c r="C106" s="5">
        <v>1</v>
      </c>
      <c r="D106" s="5">
        <v>0</v>
      </c>
      <c r="E106" s="5">
        <v>1</v>
      </c>
      <c r="F106" s="5">
        <v>0</v>
      </c>
      <c r="G106" s="5">
        <v>0</v>
      </c>
      <c r="H106" s="5">
        <v>1</v>
      </c>
      <c r="I106" s="5">
        <v>1</v>
      </c>
      <c r="J106" s="5">
        <v>1</v>
      </c>
      <c r="K106" s="5">
        <v>0</v>
      </c>
      <c r="L106" s="5">
        <v>1</v>
      </c>
      <c r="M106" s="5">
        <v>0</v>
      </c>
      <c r="O106" s="5">
        <v>90</v>
      </c>
      <c r="Q106" s="5">
        <v>0.26473999999999998</v>
      </c>
      <c r="R106" s="5">
        <v>0.46549000000000001</v>
      </c>
      <c r="S106" s="5">
        <v>7.9219999999999999E-2</v>
      </c>
      <c r="T106" s="5">
        <v>0.19056000000000001</v>
      </c>
      <c r="V106" s="5">
        <v>2</v>
      </c>
      <c r="X106" s="6">
        <f t="shared" si="12"/>
        <v>0.26978000000000002</v>
      </c>
      <c r="Y106" s="6">
        <f t="shared" si="13"/>
        <v>0.65605000000000002</v>
      </c>
      <c r="AA106" s="25" t="str">
        <f t="shared" si="14"/>
        <v>Not mastered</v>
      </c>
      <c r="AB106" s="25" t="str">
        <f t="shared" si="15"/>
        <v>Mastered</v>
      </c>
      <c r="AD106" s="25" t="str">
        <f t="shared" si="16"/>
        <v>Not mastered</v>
      </c>
      <c r="AE106" s="25" t="str">
        <f t="shared" si="17"/>
        <v>Unclassified</v>
      </c>
      <c r="AG106" s="39" t="str">
        <f t="shared" si="18"/>
        <v/>
      </c>
      <c r="AH106" s="39" t="str">
        <f t="shared" si="19"/>
        <v/>
      </c>
      <c r="AI106" s="11" t="str">
        <f t="shared" si="20"/>
        <v>3</v>
      </c>
      <c r="AJ106" s="10"/>
      <c r="AK106" s="39" t="str">
        <f t="shared" si="21"/>
        <v>1</v>
      </c>
      <c r="AL106" s="11" t="str">
        <f t="shared" si="22"/>
        <v/>
      </c>
      <c r="AM106" s="43" t="str">
        <f t="shared" si="23"/>
        <v/>
      </c>
    </row>
    <row r="107" spans="1:39" x14ac:dyDescent="0.25">
      <c r="A107" s="5">
        <v>1</v>
      </c>
      <c r="B107" s="5">
        <v>1</v>
      </c>
      <c r="C107" s="5">
        <v>1</v>
      </c>
      <c r="D107" s="5">
        <v>1</v>
      </c>
      <c r="E107" s="5">
        <v>1</v>
      </c>
      <c r="F107" s="5">
        <v>0</v>
      </c>
      <c r="G107" s="5">
        <v>0</v>
      </c>
      <c r="H107" s="5">
        <v>1</v>
      </c>
      <c r="I107" s="5">
        <v>1</v>
      </c>
      <c r="J107" s="5">
        <v>1</v>
      </c>
      <c r="K107" s="5">
        <v>1</v>
      </c>
      <c r="L107" s="5">
        <v>0</v>
      </c>
      <c r="M107" s="5">
        <v>0</v>
      </c>
      <c r="O107" s="5">
        <v>91</v>
      </c>
      <c r="Q107" s="5">
        <v>0.22347</v>
      </c>
      <c r="R107" s="5">
        <v>0.31536999999999998</v>
      </c>
      <c r="S107" s="5">
        <v>0.15407999999999999</v>
      </c>
      <c r="T107" s="5">
        <v>0.30708000000000002</v>
      </c>
      <c r="V107" s="5">
        <v>2</v>
      </c>
      <c r="X107" s="6">
        <f t="shared" si="12"/>
        <v>0.46116000000000001</v>
      </c>
      <c r="Y107" s="6">
        <f t="shared" si="13"/>
        <v>0.62244999999999995</v>
      </c>
      <c r="AA107" s="25" t="str">
        <f t="shared" si="14"/>
        <v>Unclassified</v>
      </c>
      <c r="AB107" s="25" t="str">
        <f t="shared" si="15"/>
        <v>Mastered</v>
      </c>
      <c r="AD107" s="25" t="str">
        <f t="shared" si="16"/>
        <v>Unclassified</v>
      </c>
      <c r="AE107" s="25" t="str">
        <f t="shared" si="17"/>
        <v>Unclassified</v>
      </c>
      <c r="AG107" s="39" t="str">
        <f t="shared" si="18"/>
        <v/>
      </c>
      <c r="AH107" s="39" t="str">
        <f t="shared" si="19"/>
        <v>2</v>
      </c>
      <c r="AI107" s="11" t="str">
        <f t="shared" si="20"/>
        <v/>
      </c>
      <c r="AJ107" s="10"/>
      <c r="AK107" s="39" t="str">
        <f t="shared" si="21"/>
        <v>1</v>
      </c>
      <c r="AL107" s="11" t="str">
        <f t="shared" si="22"/>
        <v/>
      </c>
      <c r="AM107" s="43" t="str">
        <f t="shared" si="23"/>
        <v/>
      </c>
    </row>
    <row r="108" spans="1:39" x14ac:dyDescent="0.25">
      <c r="A108" s="5">
        <v>1</v>
      </c>
      <c r="B108" s="5">
        <v>1</v>
      </c>
      <c r="C108" s="5">
        <v>1</v>
      </c>
      <c r="D108" s="5">
        <v>0</v>
      </c>
      <c r="E108" s="5">
        <v>1</v>
      </c>
      <c r="F108" s="5">
        <v>0</v>
      </c>
      <c r="G108" s="5">
        <v>0</v>
      </c>
      <c r="H108" s="5">
        <v>1</v>
      </c>
      <c r="I108" s="5">
        <v>0</v>
      </c>
      <c r="J108" s="5">
        <v>0</v>
      </c>
      <c r="K108" s="5">
        <v>0</v>
      </c>
      <c r="L108" s="5">
        <v>0</v>
      </c>
      <c r="M108" s="5">
        <v>0</v>
      </c>
      <c r="O108" s="5">
        <v>92</v>
      </c>
      <c r="Q108" s="5">
        <v>0.92188000000000003</v>
      </c>
      <c r="R108" s="5">
        <v>4.2130000000000001E-2</v>
      </c>
      <c r="S108" s="5">
        <v>3.175E-2</v>
      </c>
      <c r="T108" s="5">
        <v>4.2300000000000003E-3</v>
      </c>
      <c r="V108" s="5">
        <v>1</v>
      </c>
      <c r="X108" s="6">
        <f t="shared" si="12"/>
        <v>3.5979999999999998E-2</v>
      </c>
      <c r="Y108" s="6">
        <f t="shared" si="13"/>
        <v>4.6359999999999998E-2</v>
      </c>
      <c r="AA108" s="25" t="str">
        <f t="shared" si="14"/>
        <v>Not mastered</v>
      </c>
      <c r="AB108" s="25" t="str">
        <f t="shared" si="15"/>
        <v>Not mastered</v>
      </c>
      <c r="AD108" s="25" t="str">
        <f t="shared" si="16"/>
        <v>Not mastered</v>
      </c>
      <c r="AE108" s="25" t="str">
        <f t="shared" si="17"/>
        <v>Not mastered</v>
      </c>
      <c r="AG108" s="39" t="str">
        <f t="shared" si="18"/>
        <v/>
      </c>
      <c r="AH108" s="39" t="str">
        <f t="shared" si="19"/>
        <v/>
      </c>
      <c r="AI108" s="11" t="str">
        <f t="shared" si="20"/>
        <v>3</v>
      </c>
      <c r="AJ108" s="10"/>
      <c r="AK108" s="39" t="str">
        <f t="shared" si="21"/>
        <v/>
      </c>
      <c r="AL108" s="11" t="str">
        <f t="shared" si="22"/>
        <v/>
      </c>
      <c r="AM108" s="43" t="str">
        <f t="shared" si="23"/>
        <v>3</v>
      </c>
    </row>
    <row r="109" spans="1:39" x14ac:dyDescent="0.25">
      <c r="A109" s="5">
        <v>0</v>
      </c>
      <c r="B109" s="5">
        <v>1</v>
      </c>
      <c r="C109" s="5">
        <v>1</v>
      </c>
      <c r="D109" s="5">
        <v>0</v>
      </c>
      <c r="E109" s="5">
        <v>0</v>
      </c>
      <c r="F109" s="5">
        <v>0</v>
      </c>
      <c r="G109" s="5">
        <v>0</v>
      </c>
      <c r="H109" s="5">
        <v>1</v>
      </c>
      <c r="I109" s="5">
        <v>1</v>
      </c>
      <c r="J109" s="5">
        <v>1</v>
      </c>
      <c r="K109" s="5">
        <v>1</v>
      </c>
      <c r="L109" s="5">
        <v>1</v>
      </c>
      <c r="M109" s="5">
        <v>0</v>
      </c>
      <c r="O109" s="5">
        <v>93</v>
      </c>
      <c r="Q109" s="5">
        <v>0.25711000000000001</v>
      </c>
      <c r="R109" s="5">
        <v>0.58272000000000002</v>
      </c>
      <c r="S109" s="5">
        <v>3.9660000000000001E-2</v>
      </c>
      <c r="T109" s="5">
        <v>0.12051000000000001</v>
      </c>
      <c r="V109" s="5">
        <v>2</v>
      </c>
      <c r="X109" s="6">
        <f t="shared" si="12"/>
        <v>0.16017000000000001</v>
      </c>
      <c r="Y109" s="6">
        <f t="shared" si="13"/>
        <v>0.70323000000000002</v>
      </c>
      <c r="AA109" s="25" t="str">
        <f t="shared" si="14"/>
        <v>Not mastered</v>
      </c>
      <c r="AB109" s="25" t="str">
        <f t="shared" si="15"/>
        <v>Mastered</v>
      </c>
      <c r="AD109" s="25" t="str">
        <f t="shared" si="16"/>
        <v>Not mastered</v>
      </c>
      <c r="AE109" s="25" t="str">
        <f t="shared" si="17"/>
        <v>Mastered</v>
      </c>
      <c r="AG109" s="39" t="str">
        <f t="shared" si="18"/>
        <v/>
      </c>
      <c r="AH109" s="39" t="str">
        <f t="shared" si="19"/>
        <v/>
      </c>
      <c r="AI109" s="11" t="str">
        <f t="shared" si="20"/>
        <v>3</v>
      </c>
      <c r="AJ109" s="10"/>
      <c r="AK109" s="39" t="str">
        <f t="shared" si="21"/>
        <v>1</v>
      </c>
      <c r="AL109" s="11" t="str">
        <f t="shared" si="22"/>
        <v/>
      </c>
      <c r="AM109" s="43" t="str">
        <f t="shared" si="23"/>
        <v/>
      </c>
    </row>
    <row r="110" spans="1:39" x14ac:dyDescent="0.25">
      <c r="A110" s="5">
        <v>1</v>
      </c>
      <c r="B110" s="5">
        <v>1</v>
      </c>
      <c r="C110" s="5">
        <v>1</v>
      </c>
      <c r="D110" s="5">
        <v>0</v>
      </c>
      <c r="E110" s="5">
        <v>1</v>
      </c>
      <c r="F110" s="5">
        <v>0</v>
      </c>
      <c r="G110" s="5">
        <v>0</v>
      </c>
      <c r="H110" s="5">
        <v>1</v>
      </c>
      <c r="I110" s="5">
        <v>1</v>
      </c>
      <c r="J110" s="5">
        <v>1</v>
      </c>
      <c r="K110" s="5">
        <v>0</v>
      </c>
      <c r="L110" s="5">
        <v>1</v>
      </c>
      <c r="M110" s="5">
        <v>0</v>
      </c>
      <c r="O110" s="5">
        <v>94</v>
      </c>
      <c r="Q110" s="5">
        <v>0.26473999999999998</v>
      </c>
      <c r="R110" s="5">
        <v>0.46549000000000001</v>
      </c>
      <c r="S110" s="5">
        <v>7.9219999999999999E-2</v>
      </c>
      <c r="T110" s="5">
        <v>0.19056000000000001</v>
      </c>
      <c r="V110" s="5">
        <v>2</v>
      </c>
      <c r="X110" s="6">
        <f t="shared" si="12"/>
        <v>0.26978000000000002</v>
      </c>
      <c r="Y110" s="6">
        <f t="shared" si="13"/>
        <v>0.65605000000000002</v>
      </c>
      <c r="AA110" s="25" t="str">
        <f t="shared" si="14"/>
        <v>Not mastered</v>
      </c>
      <c r="AB110" s="25" t="str">
        <f t="shared" si="15"/>
        <v>Mastered</v>
      </c>
      <c r="AD110" s="25" t="str">
        <f t="shared" si="16"/>
        <v>Not mastered</v>
      </c>
      <c r="AE110" s="25" t="str">
        <f t="shared" si="17"/>
        <v>Unclassified</v>
      </c>
      <c r="AG110" s="39" t="str">
        <f t="shared" si="18"/>
        <v/>
      </c>
      <c r="AH110" s="39" t="str">
        <f t="shared" si="19"/>
        <v/>
      </c>
      <c r="AI110" s="11" t="str">
        <f t="shared" si="20"/>
        <v>3</v>
      </c>
      <c r="AJ110" s="10"/>
      <c r="AK110" s="39" t="str">
        <f t="shared" si="21"/>
        <v>1</v>
      </c>
      <c r="AL110" s="11" t="str">
        <f t="shared" si="22"/>
        <v/>
      </c>
      <c r="AM110" s="43" t="str">
        <f t="shared" si="23"/>
        <v/>
      </c>
    </row>
    <row r="111" spans="1:39" x14ac:dyDescent="0.25">
      <c r="A111" s="5">
        <v>1</v>
      </c>
      <c r="B111" s="5">
        <v>0</v>
      </c>
      <c r="C111" s="5">
        <v>1</v>
      </c>
      <c r="D111" s="5">
        <v>0</v>
      </c>
      <c r="E111" s="5">
        <v>1</v>
      </c>
      <c r="F111" s="5">
        <v>0</v>
      </c>
      <c r="G111" s="5">
        <v>0</v>
      </c>
      <c r="H111" s="5">
        <v>1</v>
      </c>
      <c r="I111" s="5">
        <v>1</v>
      </c>
      <c r="J111" s="5">
        <v>1</v>
      </c>
      <c r="K111" s="5">
        <v>1</v>
      </c>
      <c r="L111" s="5">
        <v>0</v>
      </c>
      <c r="M111" s="5">
        <v>0</v>
      </c>
      <c r="O111" s="5">
        <v>95</v>
      </c>
      <c r="Q111" s="5">
        <v>0.58072000000000001</v>
      </c>
      <c r="R111" s="5">
        <v>0.39695999999999998</v>
      </c>
      <c r="S111" s="5">
        <v>1.2319999999999999E-2</v>
      </c>
      <c r="T111" s="5">
        <v>9.9900000000000006E-3</v>
      </c>
      <c r="V111" s="5">
        <v>1</v>
      </c>
      <c r="X111" s="6">
        <f t="shared" si="12"/>
        <v>2.231E-2</v>
      </c>
      <c r="Y111" s="6">
        <f t="shared" si="13"/>
        <v>0.40694999999999998</v>
      </c>
      <c r="AA111" s="25" t="str">
        <f t="shared" si="14"/>
        <v>Not mastered</v>
      </c>
      <c r="AB111" s="25" t="str">
        <f t="shared" si="15"/>
        <v>Unclassified</v>
      </c>
      <c r="AD111" s="25" t="str">
        <f t="shared" si="16"/>
        <v>Not mastered</v>
      </c>
      <c r="AE111" s="25" t="str">
        <f t="shared" si="17"/>
        <v>Unclassified</v>
      </c>
      <c r="AG111" s="39" t="str">
        <f t="shared" si="18"/>
        <v/>
      </c>
      <c r="AH111" s="39" t="str">
        <f t="shared" si="19"/>
        <v/>
      </c>
      <c r="AI111" s="11" t="str">
        <f t="shared" si="20"/>
        <v>3</v>
      </c>
      <c r="AJ111" s="10"/>
      <c r="AK111" s="39" t="str">
        <f t="shared" si="21"/>
        <v/>
      </c>
      <c r="AL111" s="11" t="str">
        <f t="shared" si="22"/>
        <v>2</v>
      </c>
      <c r="AM111" s="43" t="str">
        <f t="shared" si="23"/>
        <v/>
      </c>
    </row>
    <row r="112" spans="1:39" x14ac:dyDescent="0.25">
      <c r="A112" s="5">
        <v>1</v>
      </c>
      <c r="B112" s="5">
        <v>1</v>
      </c>
      <c r="C112" s="5">
        <v>1</v>
      </c>
      <c r="D112" s="5">
        <v>1</v>
      </c>
      <c r="E112" s="5">
        <v>0</v>
      </c>
      <c r="F112" s="5">
        <v>0</v>
      </c>
      <c r="G112" s="5">
        <v>0</v>
      </c>
      <c r="H112" s="5">
        <v>0</v>
      </c>
      <c r="I112" s="5">
        <v>1</v>
      </c>
      <c r="J112" s="5">
        <v>0</v>
      </c>
      <c r="K112" s="5">
        <v>0</v>
      </c>
      <c r="L112" s="5">
        <v>1</v>
      </c>
      <c r="M112" s="5">
        <v>0</v>
      </c>
      <c r="O112" s="5">
        <v>96</v>
      </c>
      <c r="Q112" s="5">
        <v>0.24926999999999999</v>
      </c>
      <c r="R112" s="5">
        <v>0.43830000000000002</v>
      </c>
      <c r="S112" s="5">
        <v>9.1740000000000002E-2</v>
      </c>
      <c r="T112" s="5">
        <v>0.22069</v>
      </c>
      <c r="V112" s="5">
        <v>2</v>
      </c>
      <c r="X112" s="6">
        <f t="shared" si="12"/>
        <v>0.31242999999999999</v>
      </c>
      <c r="Y112" s="6">
        <f t="shared" si="13"/>
        <v>0.65898999999999996</v>
      </c>
      <c r="AA112" s="25" t="str">
        <f t="shared" si="14"/>
        <v>Not mastered</v>
      </c>
      <c r="AB112" s="25" t="str">
        <f t="shared" si="15"/>
        <v>Mastered</v>
      </c>
      <c r="AD112" s="25" t="str">
        <f t="shared" si="16"/>
        <v>Not mastered</v>
      </c>
      <c r="AE112" s="25" t="str">
        <f t="shared" si="17"/>
        <v>Unclassified</v>
      </c>
      <c r="AG112" s="39" t="str">
        <f t="shared" si="18"/>
        <v/>
      </c>
      <c r="AH112" s="39" t="str">
        <f t="shared" si="19"/>
        <v/>
      </c>
      <c r="AI112" s="11" t="str">
        <f t="shared" si="20"/>
        <v>3</v>
      </c>
      <c r="AJ112" s="10"/>
      <c r="AK112" s="39" t="str">
        <f t="shared" si="21"/>
        <v>1</v>
      </c>
      <c r="AL112" s="11" t="str">
        <f t="shared" si="22"/>
        <v/>
      </c>
      <c r="AM112" s="43" t="str">
        <f t="shared" si="23"/>
        <v/>
      </c>
    </row>
    <row r="113" spans="1:39" x14ac:dyDescent="0.25">
      <c r="A113" s="5">
        <v>0</v>
      </c>
      <c r="B113" s="5">
        <v>1</v>
      </c>
      <c r="C113" s="5">
        <v>1</v>
      </c>
      <c r="D113" s="5">
        <v>1</v>
      </c>
      <c r="E113" s="5">
        <v>0</v>
      </c>
      <c r="F113" s="5">
        <v>0</v>
      </c>
      <c r="G113" s="5">
        <v>0</v>
      </c>
      <c r="H113" s="5">
        <v>1</v>
      </c>
      <c r="I113" s="5">
        <v>1</v>
      </c>
      <c r="J113" s="5">
        <v>1</v>
      </c>
      <c r="K113" s="5">
        <v>1</v>
      </c>
      <c r="L113" s="5">
        <v>0</v>
      </c>
      <c r="M113" s="5">
        <v>1</v>
      </c>
      <c r="O113" s="5">
        <v>97</v>
      </c>
      <c r="Q113" s="5">
        <v>0.10567</v>
      </c>
      <c r="R113" s="5">
        <v>0.36703999999999998</v>
      </c>
      <c r="S113" s="5">
        <v>0.14463000000000001</v>
      </c>
      <c r="T113" s="5">
        <v>0.38266</v>
      </c>
      <c r="V113" s="5">
        <v>4</v>
      </c>
      <c r="X113" s="6">
        <f t="shared" si="12"/>
        <v>0.52729000000000004</v>
      </c>
      <c r="Y113" s="6">
        <f t="shared" si="13"/>
        <v>0.74970000000000003</v>
      </c>
      <c r="AA113" s="25" t="str">
        <f t="shared" si="14"/>
        <v>Unclassified</v>
      </c>
      <c r="AB113" s="25" t="str">
        <f t="shared" si="15"/>
        <v>Mastered</v>
      </c>
      <c r="AD113" s="25" t="str">
        <f t="shared" si="16"/>
        <v>Unclassified</v>
      </c>
      <c r="AE113" s="25" t="str">
        <f t="shared" si="17"/>
        <v>Mastered</v>
      </c>
      <c r="AG113" s="39" t="str">
        <f t="shared" si="18"/>
        <v/>
      </c>
      <c r="AH113" s="39" t="str">
        <f t="shared" si="19"/>
        <v>2</v>
      </c>
      <c r="AI113" s="11" t="str">
        <f t="shared" si="20"/>
        <v/>
      </c>
      <c r="AJ113" s="10"/>
      <c r="AK113" s="39" t="str">
        <f t="shared" si="21"/>
        <v>1</v>
      </c>
      <c r="AL113" s="11" t="str">
        <f t="shared" si="22"/>
        <v/>
      </c>
      <c r="AM113" s="43" t="str">
        <f t="shared" si="23"/>
        <v/>
      </c>
    </row>
    <row r="114" spans="1:39" x14ac:dyDescent="0.25">
      <c r="A114" s="5">
        <v>1</v>
      </c>
      <c r="B114" s="5">
        <v>1</v>
      </c>
      <c r="C114" s="5">
        <v>1</v>
      </c>
      <c r="D114" s="5">
        <v>1</v>
      </c>
      <c r="E114" s="5">
        <v>1</v>
      </c>
      <c r="F114" s="5">
        <v>0</v>
      </c>
      <c r="G114" s="5">
        <v>0</v>
      </c>
      <c r="H114" s="5">
        <v>1</v>
      </c>
      <c r="I114" s="5">
        <v>1</v>
      </c>
      <c r="J114" s="5">
        <v>0</v>
      </c>
      <c r="K114" s="5">
        <v>0</v>
      </c>
      <c r="L114" s="5">
        <v>1</v>
      </c>
      <c r="M114" s="5">
        <v>0</v>
      </c>
      <c r="O114" s="5">
        <v>98</v>
      </c>
      <c r="Q114" s="5">
        <v>0.21839</v>
      </c>
      <c r="R114" s="5">
        <v>0.38400000000000001</v>
      </c>
      <c r="S114" s="5">
        <v>0.11675000000000001</v>
      </c>
      <c r="T114" s="5">
        <v>0.28086</v>
      </c>
      <c r="V114" s="5">
        <v>2</v>
      </c>
      <c r="X114" s="6">
        <f t="shared" si="12"/>
        <v>0.39761000000000002</v>
      </c>
      <c r="Y114" s="6">
        <f t="shared" si="13"/>
        <v>0.66486000000000001</v>
      </c>
      <c r="AA114" s="25" t="str">
        <f t="shared" si="14"/>
        <v>Unclassified</v>
      </c>
      <c r="AB114" s="25" t="str">
        <f t="shared" si="15"/>
        <v>Mastered</v>
      </c>
      <c r="AD114" s="25" t="str">
        <f t="shared" si="16"/>
        <v>Unclassified</v>
      </c>
      <c r="AE114" s="25" t="str">
        <f t="shared" si="17"/>
        <v>Unclassified</v>
      </c>
      <c r="AG114" s="39" t="str">
        <f t="shared" si="18"/>
        <v/>
      </c>
      <c r="AH114" s="39" t="str">
        <f t="shared" si="19"/>
        <v>2</v>
      </c>
      <c r="AI114" s="11" t="str">
        <f t="shared" si="20"/>
        <v/>
      </c>
      <c r="AJ114" s="10"/>
      <c r="AK114" s="39" t="str">
        <f t="shared" si="21"/>
        <v>1</v>
      </c>
      <c r="AL114" s="11" t="str">
        <f t="shared" si="22"/>
        <v/>
      </c>
      <c r="AM114" s="43" t="str">
        <f t="shared" si="23"/>
        <v/>
      </c>
    </row>
    <row r="115" spans="1:39" x14ac:dyDescent="0.25">
      <c r="A115" s="5">
        <v>0</v>
      </c>
      <c r="B115" s="5">
        <v>1</v>
      </c>
      <c r="C115" s="5">
        <v>1</v>
      </c>
      <c r="D115" s="5">
        <v>0</v>
      </c>
      <c r="E115" s="5">
        <v>1</v>
      </c>
      <c r="F115" s="5">
        <v>0</v>
      </c>
      <c r="G115" s="5">
        <v>0</v>
      </c>
      <c r="H115" s="5">
        <v>1</v>
      </c>
      <c r="I115" s="5">
        <v>1</v>
      </c>
      <c r="J115" s="5">
        <v>1</v>
      </c>
      <c r="K115" s="5">
        <v>0</v>
      </c>
      <c r="L115" s="5">
        <v>0</v>
      </c>
      <c r="M115" s="5">
        <v>0</v>
      </c>
      <c r="O115" s="5">
        <v>99</v>
      </c>
      <c r="Q115" s="5">
        <v>0.39539999999999997</v>
      </c>
      <c r="R115" s="5">
        <v>0.43290000000000001</v>
      </c>
      <c r="S115" s="5">
        <v>6.6600000000000006E-2</v>
      </c>
      <c r="T115" s="5">
        <v>0.1051</v>
      </c>
      <c r="V115" s="5">
        <v>2</v>
      </c>
      <c r="X115" s="6">
        <f t="shared" si="12"/>
        <v>0.17170000000000002</v>
      </c>
      <c r="Y115" s="6">
        <f t="shared" si="13"/>
        <v>0.53800000000000003</v>
      </c>
      <c r="AA115" s="25" t="str">
        <f t="shared" si="14"/>
        <v>Not mastered</v>
      </c>
      <c r="AB115" s="25" t="str">
        <f t="shared" si="15"/>
        <v>Unclassified</v>
      </c>
      <c r="AD115" s="25" t="str">
        <f t="shared" si="16"/>
        <v>Not mastered</v>
      </c>
      <c r="AE115" s="25" t="str">
        <f t="shared" si="17"/>
        <v>Unclassified</v>
      </c>
      <c r="AG115" s="39" t="str">
        <f t="shared" si="18"/>
        <v/>
      </c>
      <c r="AH115" s="39" t="str">
        <f t="shared" si="19"/>
        <v/>
      </c>
      <c r="AI115" s="11" t="str">
        <f t="shared" si="20"/>
        <v>3</v>
      </c>
      <c r="AJ115" s="10"/>
      <c r="AK115" s="39" t="str">
        <f t="shared" si="21"/>
        <v/>
      </c>
      <c r="AL115" s="11" t="str">
        <f t="shared" si="22"/>
        <v>2</v>
      </c>
      <c r="AM115" s="43" t="str">
        <f t="shared" si="23"/>
        <v/>
      </c>
    </row>
    <row r="116" spans="1:39" x14ac:dyDescent="0.25">
      <c r="A116" s="5">
        <v>1</v>
      </c>
      <c r="B116" s="5">
        <v>1</v>
      </c>
      <c r="C116" s="5">
        <v>1</v>
      </c>
      <c r="D116" s="5">
        <v>0</v>
      </c>
      <c r="E116" s="5">
        <v>1</v>
      </c>
      <c r="F116" s="5">
        <v>0</v>
      </c>
      <c r="G116" s="5">
        <v>1</v>
      </c>
      <c r="H116" s="5">
        <v>1</v>
      </c>
      <c r="I116" s="5">
        <v>1</v>
      </c>
      <c r="J116" s="5">
        <v>0</v>
      </c>
      <c r="K116" s="5">
        <v>0</v>
      </c>
      <c r="L116" s="5">
        <v>0</v>
      </c>
      <c r="M116" s="5">
        <v>0</v>
      </c>
      <c r="O116" s="5">
        <v>100</v>
      </c>
      <c r="Q116" s="5">
        <v>0.17585999999999999</v>
      </c>
      <c r="R116" s="5">
        <v>0.19253999999999999</v>
      </c>
      <c r="S116" s="5">
        <v>0.245</v>
      </c>
      <c r="T116" s="5">
        <v>0.3866</v>
      </c>
      <c r="V116" s="5">
        <v>4</v>
      </c>
      <c r="X116" s="6">
        <f t="shared" si="12"/>
        <v>0.63159999999999994</v>
      </c>
      <c r="Y116" s="6">
        <f t="shared" si="13"/>
        <v>0.57913999999999999</v>
      </c>
      <c r="AA116" s="25" t="str">
        <f t="shared" si="14"/>
        <v>Mastered</v>
      </c>
      <c r="AB116" s="25" t="str">
        <f t="shared" si="15"/>
        <v>Unclassified</v>
      </c>
      <c r="AD116" s="25" t="str">
        <f t="shared" si="16"/>
        <v>Unclassified</v>
      </c>
      <c r="AE116" s="25" t="str">
        <f t="shared" si="17"/>
        <v>Unclassified</v>
      </c>
      <c r="AG116" s="39" t="str">
        <f t="shared" si="18"/>
        <v>1</v>
      </c>
      <c r="AH116" s="39" t="str">
        <f t="shared" si="19"/>
        <v/>
      </c>
      <c r="AI116" s="11" t="str">
        <f t="shared" si="20"/>
        <v/>
      </c>
      <c r="AJ116" s="10"/>
      <c r="AK116" s="39" t="str">
        <f t="shared" si="21"/>
        <v/>
      </c>
      <c r="AL116" s="11" t="str">
        <f t="shared" si="22"/>
        <v>2</v>
      </c>
      <c r="AM116" s="43" t="str">
        <f t="shared" si="23"/>
        <v/>
      </c>
    </row>
    <row r="117" spans="1:39" x14ac:dyDescent="0.25">
      <c r="A117" s="5">
        <v>1</v>
      </c>
      <c r="B117" s="5">
        <v>0</v>
      </c>
      <c r="C117" s="5">
        <v>1</v>
      </c>
      <c r="D117" s="5">
        <v>1</v>
      </c>
      <c r="E117" s="5">
        <v>1</v>
      </c>
      <c r="F117" s="5">
        <v>0</v>
      </c>
      <c r="G117" s="5">
        <v>0</v>
      </c>
      <c r="H117" s="5">
        <v>1</v>
      </c>
      <c r="I117" s="5">
        <v>1</v>
      </c>
      <c r="J117" s="5">
        <v>0</v>
      </c>
      <c r="K117" s="5">
        <v>0</v>
      </c>
      <c r="L117" s="5">
        <v>0</v>
      </c>
      <c r="M117" s="5">
        <v>0</v>
      </c>
      <c r="O117" s="5">
        <v>101</v>
      </c>
      <c r="Q117" s="5">
        <v>0.62885000000000002</v>
      </c>
      <c r="R117" s="5">
        <v>0.33349000000000001</v>
      </c>
      <c r="S117" s="5">
        <v>2.2939999999999999E-2</v>
      </c>
      <c r="T117" s="5">
        <v>1.472E-2</v>
      </c>
      <c r="V117" s="5">
        <v>1</v>
      </c>
      <c r="X117" s="6">
        <f t="shared" si="12"/>
        <v>3.7659999999999999E-2</v>
      </c>
      <c r="Y117" s="6">
        <f t="shared" si="13"/>
        <v>0.34821000000000002</v>
      </c>
      <c r="AA117" s="25" t="str">
        <f t="shared" si="14"/>
        <v>Not mastered</v>
      </c>
      <c r="AB117" s="25" t="str">
        <f t="shared" si="15"/>
        <v>Not mastered</v>
      </c>
      <c r="AD117" s="25" t="str">
        <f t="shared" si="16"/>
        <v>Not mastered</v>
      </c>
      <c r="AE117" s="25" t="str">
        <f t="shared" si="17"/>
        <v>Unclassified</v>
      </c>
      <c r="AG117" s="39" t="str">
        <f t="shared" si="18"/>
        <v/>
      </c>
      <c r="AH117" s="39" t="str">
        <f t="shared" si="19"/>
        <v/>
      </c>
      <c r="AI117" s="11" t="str">
        <f t="shared" si="20"/>
        <v>3</v>
      </c>
      <c r="AJ117" s="10"/>
      <c r="AK117" s="39" t="str">
        <f t="shared" si="21"/>
        <v/>
      </c>
      <c r="AL117" s="11" t="str">
        <f t="shared" si="22"/>
        <v/>
      </c>
      <c r="AM117" s="43" t="str">
        <f t="shared" si="23"/>
        <v>3</v>
      </c>
    </row>
    <row r="118" spans="1:39" x14ac:dyDescent="0.25">
      <c r="A118" s="5">
        <v>1</v>
      </c>
      <c r="B118" s="5">
        <v>1</v>
      </c>
      <c r="C118" s="5">
        <v>1</v>
      </c>
      <c r="D118" s="5">
        <v>0</v>
      </c>
      <c r="E118" s="5">
        <v>0</v>
      </c>
      <c r="F118" s="5">
        <v>0</v>
      </c>
      <c r="G118" s="5">
        <v>1</v>
      </c>
      <c r="H118" s="5">
        <v>1</v>
      </c>
      <c r="I118" s="5">
        <v>1</v>
      </c>
      <c r="J118" s="5">
        <v>0</v>
      </c>
      <c r="K118" s="5">
        <v>0</v>
      </c>
      <c r="L118" s="5">
        <v>1</v>
      </c>
      <c r="M118" s="5">
        <v>1</v>
      </c>
      <c r="O118" s="5">
        <v>102</v>
      </c>
      <c r="Q118" s="5">
        <v>3.857E-2</v>
      </c>
      <c r="R118" s="5">
        <v>0.16691</v>
      </c>
      <c r="S118" s="5">
        <v>0.18945999999999999</v>
      </c>
      <c r="T118" s="5">
        <v>0.60506000000000004</v>
      </c>
      <c r="V118" s="5">
        <v>4</v>
      </c>
      <c r="X118" s="6">
        <f t="shared" si="12"/>
        <v>0.79452</v>
      </c>
      <c r="Y118" s="6">
        <f t="shared" si="13"/>
        <v>0.77197000000000005</v>
      </c>
      <c r="AA118" s="25" t="str">
        <f t="shared" si="14"/>
        <v>Mastered</v>
      </c>
      <c r="AB118" s="25" t="str">
        <f t="shared" si="15"/>
        <v>Mastered</v>
      </c>
      <c r="AD118" s="25" t="str">
        <f t="shared" si="16"/>
        <v>Mastered</v>
      </c>
      <c r="AE118" s="25" t="str">
        <f t="shared" si="17"/>
        <v>Mastered</v>
      </c>
      <c r="AG118" s="39" t="str">
        <f t="shared" si="18"/>
        <v>1</v>
      </c>
      <c r="AH118" s="39" t="str">
        <f t="shared" si="19"/>
        <v/>
      </c>
      <c r="AI118" s="11" t="str">
        <f t="shared" si="20"/>
        <v/>
      </c>
      <c r="AJ118" s="10"/>
      <c r="AK118" s="39" t="str">
        <f t="shared" si="21"/>
        <v>1</v>
      </c>
      <c r="AL118" s="11" t="str">
        <f t="shared" si="22"/>
        <v/>
      </c>
      <c r="AM118" s="43" t="str">
        <f t="shared" si="23"/>
        <v/>
      </c>
    </row>
    <row r="119" spans="1:39" x14ac:dyDescent="0.25">
      <c r="A119" s="5">
        <v>1</v>
      </c>
      <c r="B119" s="5">
        <v>1</v>
      </c>
      <c r="C119" s="5">
        <v>1</v>
      </c>
      <c r="D119" s="5">
        <v>1</v>
      </c>
      <c r="E119" s="5">
        <v>1</v>
      </c>
      <c r="F119" s="5">
        <v>1</v>
      </c>
      <c r="G119" s="5">
        <v>0</v>
      </c>
      <c r="H119" s="5">
        <v>1</v>
      </c>
      <c r="I119" s="5">
        <v>1</v>
      </c>
      <c r="J119" s="5">
        <v>1</v>
      </c>
      <c r="K119" s="5">
        <v>0</v>
      </c>
      <c r="L119" s="5">
        <v>0</v>
      </c>
      <c r="M119" s="5">
        <v>1</v>
      </c>
      <c r="O119" s="5">
        <v>103</v>
      </c>
      <c r="Q119" s="5">
        <v>3.2140000000000002E-2</v>
      </c>
      <c r="R119" s="5">
        <v>8.6610000000000006E-2</v>
      </c>
      <c r="S119" s="5">
        <v>0.28475</v>
      </c>
      <c r="T119" s="5">
        <v>0.59650000000000003</v>
      </c>
      <c r="V119" s="5">
        <v>4</v>
      </c>
      <c r="X119" s="6">
        <f t="shared" si="12"/>
        <v>0.88125000000000009</v>
      </c>
      <c r="Y119" s="6">
        <f t="shared" si="13"/>
        <v>0.68310999999999999</v>
      </c>
      <c r="AA119" s="25" t="str">
        <f t="shared" si="14"/>
        <v>Mastered</v>
      </c>
      <c r="AB119" s="25" t="str">
        <f t="shared" si="15"/>
        <v>Mastered</v>
      </c>
      <c r="AD119" s="25" t="str">
        <f t="shared" si="16"/>
        <v>Mastered</v>
      </c>
      <c r="AE119" s="25" t="str">
        <f t="shared" si="17"/>
        <v>Mastered</v>
      </c>
      <c r="AG119" s="39" t="str">
        <f t="shared" si="18"/>
        <v>1</v>
      </c>
      <c r="AH119" s="39" t="str">
        <f t="shared" si="19"/>
        <v/>
      </c>
      <c r="AI119" s="11" t="str">
        <f t="shared" si="20"/>
        <v/>
      </c>
      <c r="AJ119" s="10"/>
      <c r="AK119" s="39" t="str">
        <f t="shared" si="21"/>
        <v>1</v>
      </c>
      <c r="AL119" s="11" t="str">
        <f t="shared" si="22"/>
        <v/>
      </c>
      <c r="AM119" s="43" t="str">
        <f t="shared" si="23"/>
        <v/>
      </c>
    </row>
    <row r="120" spans="1:39" x14ac:dyDescent="0.25">
      <c r="A120" s="5">
        <v>1</v>
      </c>
      <c r="B120" s="5">
        <v>1</v>
      </c>
      <c r="C120" s="5">
        <v>1</v>
      </c>
      <c r="D120" s="5">
        <v>0</v>
      </c>
      <c r="E120" s="5">
        <v>1</v>
      </c>
      <c r="F120" s="5">
        <v>0</v>
      </c>
      <c r="G120" s="5">
        <v>0</v>
      </c>
      <c r="H120" s="5">
        <v>1</v>
      </c>
      <c r="I120" s="5">
        <v>1</v>
      </c>
      <c r="J120" s="5">
        <v>0</v>
      </c>
      <c r="K120" s="5">
        <v>0</v>
      </c>
      <c r="L120" s="5">
        <v>0</v>
      </c>
      <c r="M120" s="5">
        <v>0</v>
      </c>
      <c r="O120" s="5">
        <v>104</v>
      </c>
      <c r="Q120" s="5">
        <v>0.38</v>
      </c>
      <c r="R120" s="5">
        <v>0.41604000000000002</v>
      </c>
      <c r="S120" s="5">
        <v>7.9119999999999996E-2</v>
      </c>
      <c r="T120" s="5">
        <v>0.12484000000000001</v>
      </c>
      <c r="V120" s="5">
        <v>2</v>
      </c>
      <c r="X120" s="6">
        <f t="shared" si="12"/>
        <v>0.20396</v>
      </c>
      <c r="Y120" s="6">
        <f t="shared" si="13"/>
        <v>0.54088000000000003</v>
      </c>
      <c r="AA120" s="25" t="str">
        <f t="shared" si="14"/>
        <v>Not mastered</v>
      </c>
      <c r="AB120" s="25" t="str">
        <f t="shared" si="15"/>
        <v>Unclassified</v>
      </c>
      <c r="AD120" s="25" t="str">
        <f t="shared" si="16"/>
        <v>Not mastered</v>
      </c>
      <c r="AE120" s="25" t="str">
        <f t="shared" si="17"/>
        <v>Unclassified</v>
      </c>
      <c r="AG120" s="39" t="str">
        <f t="shared" si="18"/>
        <v/>
      </c>
      <c r="AH120" s="39" t="str">
        <f t="shared" si="19"/>
        <v/>
      </c>
      <c r="AI120" s="11" t="str">
        <f t="shared" si="20"/>
        <v>3</v>
      </c>
      <c r="AJ120" s="10"/>
      <c r="AK120" s="39" t="str">
        <f t="shared" si="21"/>
        <v/>
      </c>
      <c r="AL120" s="11" t="str">
        <f t="shared" si="22"/>
        <v>2</v>
      </c>
      <c r="AM120" s="43" t="str">
        <f t="shared" si="23"/>
        <v/>
      </c>
    </row>
    <row r="121" spans="1:39" x14ac:dyDescent="0.25">
      <c r="A121" s="5">
        <v>1</v>
      </c>
      <c r="B121" s="5">
        <v>1</v>
      </c>
      <c r="C121" s="5">
        <v>1</v>
      </c>
      <c r="D121" s="5">
        <v>1</v>
      </c>
      <c r="E121" s="5">
        <v>1</v>
      </c>
      <c r="F121" s="5">
        <v>0</v>
      </c>
      <c r="G121" s="5">
        <v>1</v>
      </c>
      <c r="H121" s="5">
        <v>1</v>
      </c>
      <c r="I121" s="5">
        <v>1</v>
      </c>
      <c r="J121" s="5">
        <v>0</v>
      </c>
      <c r="K121" s="5">
        <v>0</v>
      </c>
      <c r="L121" s="5">
        <v>1</v>
      </c>
      <c r="M121" s="5">
        <v>1</v>
      </c>
      <c r="O121" s="5">
        <v>105</v>
      </c>
      <c r="Q121" s="5">
        <v>1.5299999999999999E-2</v>
      </c>
      <c r="R121" s="5">
        <v>6.6210000000000005E-2</v>
      </c>
      <c r="S121" s="5">
        <v>0.21901999999999999</v>
      </c>
      <c r="T121" s="5">
        <v>0.69945999999999997</v>
      </c>
      <c r="V121" s="5">
        <v>4</v>
      </c>
      <c r="X121" s="6">
        <f t="shared" si="12"/>
        <v>0.91847999999999996</v>
      </c>
      <c r="Y121" s="6">
        <f t="shared" si="13"/>
        <v>0.76566999999999996</v>
      </c>
      <c r="AA121" s="25" t="str">
        <f t="shared" si="14"/>
        <v>Mastered</v>
      </c>
      <c r="AB121" s="25" t="str">
        <f t="shared" si="15"/>
        <v>Mastered</v>
      </c>
      <c r="AD121" s="25" t="str">
        <f t="shared" si="16"/>
        <v>Mastered</v>
      </c>
      <c r="AE121" s="25" t="str">
        <f t="shared" si="17"/>
        <v>Mastered</v>
      </c>
      <c r="AG121" s="39" t="str">
        <f t="shared" si="18"/>
        <v>1</v>
      </c>
      <c r="AH121" s="39" t="str">
        <f t="shared" si="19"/>
        <v/>
      </c>
      <c r="AI121" s="11" t="str">
        <f t="shared" si="20"/>
        <v/>
      </c>
      <c r="AJ121" s="10"/>
      <c r="AK121" s="39" t="str">
        <f t="shared" si="21"/>
        <v>1</v>
      </c>
      <c r="AL121" s="11" t="str">
        <f t="shared" si="22"/>
        <v/>
      </c>
      <c r="AM121" s="43" t="str">
        <f t="shared" si="23"/>
        <v/>
      </c>
    </row>
    <row r="122" spans="1:39" x14ac:dyDescent="0.25">
      <c r="A122" s="5">
        <v>1</v>
      </c>
      <c r="B122" s="5">
        <v>1</v>
      </c>
      <c r="C122" s="5">
        <v>1</v>
      </c>
      <c r="D122" s="5">
        <v>0</v>
      </c>
      <c r="E122" s="5">
        <v>0</v>
      </c>
      <c r="F122" s="5">
        <v>1</v>
      </c>
      <c r="G122" s="5">
        <v>0</v>
      </c>
      <c r="H122" s="5">
        <v>1</v>
      </c>
      <c r="I122" s="5">
        <v>1</v>
      </c>
      <c r="J122" s="5">
        <v>0</v>
      </c>
      <c r="K122" s="5">
        <v>0</v>
      </c>
      <c r="L122" s="5">
        <v>0</v>
      </c>
      <c r="M122" s="5">
        <v>0</v>
      </c>
      <c r="O122" s="5">
        <v>106</v>
      </c>
      <c r="Q122" s="5">
        <v>0.28078999999999998</v>
      </c>
      <c r="R122" s="5">
        <v>0.30742000000000003</v>
      </c>
      <c r="S122" s="5">
        <v>0.15973999999999999</v>
      </c>
      <c r="T122" s="5">
        <v>0.25206000000000001</v>
      </c>
      <c r="V122" s="5">
        <v>2</v>
      </c>
      <c r="X122" s="6">
        <f t="shared" si="12"/>
        <v>0.4118</v>
      </c>
      <c r="Y122" s="6">
        <f t="shared" si="13"/>
        <v>0.55947999999999998</v>
      </c>
      <c r="AA122" s="25" t="str">
        <f t="shared" si="14"/>
        <v>Unclassified</v>
      </c>
      <c r="AB122" s="25" t="str">
        <f t="shared" si="15"/>
        <v>Unclassified</v>
      </c>
      <c r="AD122" s="25" t="str">
        <f t="shared" si="16"/>
        <v>Unclassified</v>
      </c>
      <c r="AE122" s="25" t="str">
        <f t="shared" si="17"/>
        <v>Unclassified</v>
      </c>
      <c r="AG122" s="39" t="str">
        <f t="shared" si="18"/>
        <v/>
      </c>
      <c r="AH122" s="39" t="str">
        <f t="shared" si="19"/>
        <v>2</v>
      </c>
      <c r="AI122" s="11" t="str">
        <f t="shared" si="20"/>
        <v/>
      </c>
      <c r="AJ122" s="10"/>
      <c r="AK122" s="39" t="str">
        <f t="shared" si="21"/>
        <v/>
      </c>
      <c r="AL122" s="11" t="str">
        <f t="shared" si="22"/>
        <v>2</v>
      </c>
      <c r="AM122" s="43" t="str">
        <f t="shared" si="23"/>
        <v/>
      </c>
    </row>
    <row r="123" spans="1:39" x14ac:dyDescent="0.25">
      <c r="A123" s="5">
        <v>0</v>
      </c>
      <c r="B123" s="5">
        <v>0</v>
      </c>
      <c r="C123" s="5">
        <v>1</v>
      </c>
      <c r="D123" s="5">
        <v>0</v>
      </c>
      <c r="E123" s="5">
        <v>0</v>
      </c>
      <c r="F123" s="5">
        <v>1</v>
      </c>
      <c r="G123" s="5">
        <v>0</v>
      </c>
      <c r="H123" s="5">
        <v>1</v>
      </c>
      <c r="I123" s="5">
        <v>1</v>
      </c>
      <c r="J123" s="5">
        <v>0</v>
      </c>
      <c r="K123" s="5">
        <v>0</v>
      </c>
      <c r="L123" s="5">
        <v>0</v>
      </c>
      <c r="M123" s="5">
        <v>1</v>
      </c>
      <c r="O123" s="5">
        <v>107</v>
      </c>
      <c r="Q123" s="5">
        <v>0.40114</v>
      </c>
      <c r="R123" s="5">
        <v>0.52359999999999995</v>
      </c>
      <c r="S123" s="5">
        <v>4.0629999999999999E-2</v>
      </c>
      <c r="T123" s="5">
        <v>3.4619999999999998E-2</v>
      </c>
      <c r="V123" s="5">
        <v>2</v>
      </c>
      <c r="X123" s="6">
        <f t="shared" si="12"/>
        <v>7.5249999999999997E-2</v>
      </c>
      <c r="Y123" s="6">
        <f t="shared" si="13"/>
        <v>0.55821999999999994</v>
      </c>
      <c r="AA123" s="25" t="str">
        <f t="shared" si="14"/>
        <v>Not mastered</v>
      </c>
      <c r="AB123" s="25" t="str">
        <f t="shared" si="15"/>
        <v>Unclassified</v>
      </c>
      <c r="AD123" s="25" t="str">
        <f t="shared" si="16"/>
        <v>Not mastered</v>
      </c>
      <c r="AE123" s="25" t="str">
        <f t="shared" si="17"/>
        <v>Unclassified</v>
      </c>
      <c r="AG123" s="39" t="str">
        <f t="shared" si="18"/>
        <v/>
      </c>
      <c r="AH123" s="39" t="str">
        <f t="shared" si="19"/>
        <v/>
      </c>
      <c r="AI123" s="11" t="str">
        <f t="shared" si="20"/>
        <v>3</v>
      </c>
      <c r="AJ123" s="10"/>
      <c r="AK123" s="39" t="str">
        <f t="shared" si="21"/>
        <v/>
      </c>
      <c r="AL123" s="11" t="str">
        <f t="shared" si="22"/>
        <v>2</v>
      </c>
      <c r="AM123" s="43" t="str">
        <f t="shared" si="23"/>
        <v/>
      </c>
    </row>
    <row r="124" spans="1:39" x14ac:dyDescent="0.25">
      <c r="A124" s="5">
        <v>1</v>
      </c>
      <c r="B124" s="5">
        <v>0</v>
      </c>
      <c r="C124" s="5">
        <v>1</v>
      </c>
      <c r="D124" s="5">
        <v>1</v>
      </c>
      <c r="E124" s="5">
        <v>1</v>
      </c>
      <c r="F124" s="5">
        <v>0</v>
      </c>
      <c r="G124" s="5">
        <v>0</v>
      </c>
      <c r="H124" s="5">
        <v>1</v>
      </c>
      <c r="I124" s="5">
        <v>1</v>
      </c>
      <c r="J124" s="5">
        <v>1</v>
      </c>
      <c r="K124" s="5">
        <v>0</v>
      </c>
      <c r="L124" s="5">
        <v>0</v>
      </c>
      <c r="M124" s="5">
        <v>1</v>
      </c>
      <c r="O124" s="5">
        <v>108</v>
      </c>
      <c r="Q124" s="5">
        <v>0.37503999999999998</v>
      </c>
      <c r="R124" s="5">
        <v>0.48953000000000002</v>
      </c>
      <c r="S124" s="5">
        <v>7.3120000000000004E-2</v>
      </c>
      <c r="T124" s="5">
        <v>6.2300000000000001E-2</v>
      </c>
      <c r="V124" s="5">
        <v>2</v>
      </c>
      <c r="X124" s="6">
        <f t="shared" si="12"/>
        <v>0.13542000000000001</v>
      </c>
      <c r="Y124" s="6">
        <f t="shared" si="13"/>
        <v>0.55183000000000004</v>
      </c>
      <c r="AA124" s="25" t="str">
        <f t="shared" si="14"/>
        <v>Not mastered</v>
      </c>
      <c r="AB124" s="25" t="str">
        <f t="shared" si="15"/>
        <v>Unclassified</v>
      </c>
      <c r="AD124" s="25" t="str">
        <f t="shared" si="16"/>
        <v>Not mastered</v>
      </c>
      <c r="AE124" s="25" t="str">
        <f t="shared" si="17"/>
        <v>Unclassified</v>
      </c>
      <c r="AG124" s="39" t="str">
        <f t="shared" si="18"/>
        <v/>
      </c>
      <c r="AH124" s="39" t="str">
        <f t="shared" si="19"/>
        <v/>
      </c>
      <c r="AI124" s="11" t="str">
        <f t="shared" si="20"/>
        <v>3</v>
      </c>
      <c r="AJ124" s="10"/>
      <c r="AK124" s="39" t="str">
        <f t="shared" si="21"/>
        <v/>
      </c>
      <c r="AL124" s="11" t="str">
        <f t="shared" si="22"/>
        <v>2</v>
      </c>
      <c r="AM124" s="43" t="str">
        <f t="shared" si="23"/>
        <v/>
      </c>
    </row>
    <row r="125" spans="1:39" x14ac:dyDescent="0.25">
      <c r="A125" s="5">
        <v>1</v>
      </c>
      <c r="B125" s="5">
        <v>1</v>
      </c>
      <c r="C125" s="5">
        <v>1</v>
      </c>
      <c r="D125" s="5">
        <v>0</v>
      </c>
      <c r="E125" s="5">
        <v>1</v>
      </c>
      <c r="F125" s="5">
        <v>1</v>
      </c>
      <c r="G125" s="5">
        <v>0</v>
      </c>
      <c r="H125" s="5">
        <v>1</v>
      </c>
      <c r="I125" s="5">
        <v>1</v>
      </c>
      <c r="J125" s="5">
        <v>0</v>
      </c>
      <c r="K125" s="5">
        <v>0</v>
      </c>
      <c r="L125" s="5">
        <v>0</v>
      </c>
      <c r="M125" s="5">
        <v>0</v>
      </c>
      <c r="O125" s="5">
        <v>109</v>
      </c>
      <c r="Q125" s="5">
        <v>0.25733</v>
      </c>
      <c r="R125" s="5">
        <v>0.28172999999999998</v>
      </c>
      <c r="S125" s="5">
        <v>0.17879999999999999</v>
      </c>
      <c r="T125" s="5">
        <v>0.28214</v>
      </c>
      <c r="V125" s="5">
        <v>4</v>
      </c>
      <c r="X125" s="6">
        <f t="shared" si="12"/>
        <v>0.46094000000000002</v>
      </c>
      <c r="Y125" s="6">
        <f t="shared" si="13"/>
        <v>0.56386999999999998</v>
      </c>
      <c r="AA125" s="25" t="str">
        <f t="shared" si="14"/>
        <v>Unclassified</v>
      </c>
      <c r="AB125" s="25" t="str">
        <f t="shared" si="15"/>
        <v>Unclassified</v>
      </c>
      <c r="AD125" s="25" t="str">
        <f t="shared" si="16"/>
        <v>Unclassified</v>
      </c>
      <c r="AE125" s="25" t="str">
        <f t="shared" si="17"/>
        <v>Unclassified</v>
      </c>
      <c r="AG125" s="39" t="str">
        <f t="shared" si="18"/>
        <v/>
      </c>
      <c r="AH125" s="39" t="str">
        <f t="shared" si="19"/>
        <v>2</v>
      </c>
      <c r="AI125" s="11" t="str">
        <f t="shared" si="20"/>
        <v/>
      </c>
      <c r="AJ125" s="10"/>
      <c r="AK125" s="39" t="str">
        <f t="shared" si="21"/>
        <v/>
      </c>
      <c r="AL125" s="11" t="str">
        <f t="shared" si="22"/>
        <v>2</v>
      </c>
      <c r="AM125" s="43" t="str">
        <f t="shared" si="23"/>
        <v/>
      </c>
    </row>
    <row r="126" spans="1:39" x14ac:dyDescent="0.25">
      <c r="A126" s="5">
        <v>1</v>
      </c>
      <c r="B126" s="5">
        <v>1</v>
      </c>
      <c r="C126" s="5">
        <v>1</v>
      </c>
      <c r="D126" s="5">
        <v>1</v>
      </c>
      <c r="E126" s="5">
        <v>0</v>
      </c>
      <c r="F126" s="5">
        <v>0</v>
      </c>
      <c r="G126" s="5">
        <v>0</v>
      </c>
      <c r="H126" s="5">
        <v>1</v>
      </c>
      <c r="I126" s="5">
        <v>1</v>
      </c>
      <c r="J126" s="5">
        <v>1</v>
      </c>
      <c r="K126" s="5">
        <v>1</v>
      </c>
      <c r="L126" s="5">
        <v>1</v>
      </c>
      <c r="M126" s="5">
        <v>0</v>
      </c>
      <c r="O126" s="5">
        <v>110</v>
      </c>
      <c r="Q126" s="5">
        <v>0.17483000000000001</v>
      </c>
      <c r="R126" s="5">
        <v>0.39623999999999998</v>
      </c>
      <c r="S126" s="5">
        <v>0.10621999999999999</v>
      </c>
      <c r="T126" s="5">
        <v>0.32272000000000001</v>
      </c>
      <c r="V126" s="5">
        <v>2</v>
      </c>
      <c r="X126" s="6">
        <f t="shared" si="12"/>
        <v>0.42893999999999999</v>
      </c>
      <c r="Y126" s="6">
        <f t="shared" si="13"/>
        <v>0.71896000000000004</v>
      </c>
      <c r="AA126" s="25" t="str">
        <f t="shared" si="14"/>
        <v>Unclassified</v>
      </c>
      <c r="AB126" s="25" t="str">
        <f t="shared" si="15"/>
        <v>Mastered</v>
      </c>
      <c r="AD126" s="25" t="str">
        <f t="shared" si="16"/>
        <v>Unclassified</v>
      </c>
      <c r="AE126" s="25" t="str">
        <f t="shared" si="17"/>
        <v>Mastered</v>
      </c>
      <c r="AG126" s="39" t="str">
        <f t="shared" si="18"/>
        <v/>
      </c>
      <c r="AH126" s="39" t="str">
        <f t="shared" si="19"/>
        <v>2</v>
      </c>
      <c r="AI126" s="11" t="str">
        <f t="shared" si="20"/>
        <v/>
      </c>
      <c r="AJ126" s="10"/>
      <c r="AK126" s="39" t="str">
        <f t="shared" si="21"/>
        <v>1</v>
      </c>
      <c r="AL126" s="11" t="str">
        <f t="shared" si="22"/>
        <v/>
      </c>
      <c r="AM126" s="43" t="str">
        <f t="shared" si="23"/>
        <v/>
      </c>
    </row>
    <row r="127" spans="1:39" x14ac:dyDescent="0.25">
      <c r="A127" s="5">
        <v>1</v>
      </c>
      <c r="B127" s="5">
        <v>1</v>
      </c>
      <c r="C127" s="5">
        <v>1</v>
      </c>
      <c r="D127" s="5">
        <v>0</v>
      </c>
      <c r="E127" s="5">
        <v>1</v>
      </c>
      <c r="F127" s="5">
        <v>0</v>
      </c>
      <c r="G127" s="5">
        <v>0</v>
      </c>
      <c r="H127" s="5">
        <v>1</v>
      </c>
      <c r="I127" s="5">
        <v>1</v>
      </c>
      <c r="J127" s="5">
        <v>1</v>
      </c>
      <c r="K127" s="5">
        <v>0</v>
      </c>
      <c r="L127" s="5">
        <v>1</v>
      </c>
      <c r="M127" s="5">
        <v>0</v>
      </c>
      <c r="O127" s="5">
        <v>111</v>
      </c>
      <c r="Q127" s="5">
        <v>0.26473999999999998</v>
      </c>
      <c r="R127" s="5">
        <v>0.46549000000000001</v>
      </c>
      <c r="S127" s="5">
        <v>7.9219999999999999E-2</v>
      </c>
      <c r="T127" s="5">
        <v>0.19056000000000001</v>
      </c>
      <c r="V127" s="5">
        <v>2</v>
      </c>
      <c r="X127" s="6">
        <f t="shared" si="12"/>
        <v>0.26978000000000002</v>
      </c>
      <c r="Y127" s="6">
        <f t="shared" si="13"/>
        <v>0.65605000000000002</v>
      </c>
      <c r="AA127" s="25" t="str">
        <f t="shared" si="14"/>
        <v>Not mastered</v>
      </c>
      <c r="AB127" s="25" t="str">
        <f t="shared" si="15"/>
        <v>Mastered</v>
      </c>
      <c r="AD127" s="25" t="str">
        <f t="shared" si="16"/>
        <v>Not mastered</v>
      </c>
      <c r="AE127" s="25" t="str">
        <f t="shared" si="17"/>
        <v>Unclassified</v>
      </c>
      <c r="AG127" s="39" t="str">
        <f t="shared" si="18"/>
        <v/>
      </c>
      <c r="AH127" s="39" t="str">
        <f t="shared" si="19"/>
        <v/>
      </c>
      <c r="AI127" s="11" t="str">
        <f t="shared" si="20"/>
        <v>3</v>
      </c>
      <c r="AJ127" s="10"/>
      <c r="AK127" s="39" t="str">
        <f t="shared" si="21"/>
        <v>1</v>
      </c>
      <c r="AL127" s="11" t="str">
        <f t="shared" si="22"/>
        <v/>
      </c>
      <c r="AM127" s="43" t="str">
        <f t="shared" si="23"/>
        <v/>
      </c>
    </row>
    <row r="128" spans="1:39" x14ac:dyDescent="0.25">
      <c r="A128" s="5">
        <v>1</v>
      </c>
      <c r="B128" s="5">
        <v>1</v>
      </c>
      <c r="C128" s="5">
        <v>1</v>
      </c>
      <c r="D128" s="5">
        <v>1</v>
      </c>
      <c r="E128" s="5">
        <v>0</v>
      </c>
      <c r="F128" s="5">
        <v>0</v>
      </c>
      <c r="G128" s="5">
        <v>0</v>
      </c>
      <c r="H128" s="5">
        <v>1</v>
      </c>
      <c r="I128" s="5">
        <v>1</v>
      </c>
      <c r="J128" s="5">
        <v>0</v>
      </c>
      <c r="K128" s="5">
        <v>1</v>
      </c>
      <c r="L128" s="5">
        <v>0</v>
      </c>
      <c r="M128" s="5">
        <v>0</v>
      </c>
      <c r="O128" s="5">
        <v>112</v>
      </c>
      <c r="Q128" s="5">
        <v>0.27200999999999997</v>
      </c>
      <c r="R128" s="5">
        <v>0.38385000000000002</v>
      </c>
      <c r="S128" s="5">
        <v>0.11498</v>
      </c>
      <c r="T128" s="5">
        <v>0.22916</v>
      </c>
      <c r="V128" s="5">
        <v>2</v>
      </c>
      <c r="X128" s="6">
        <f t="shared" si="12"/>
        <v>0.34414</v>
      </c>
      <c r="Y128" s="6">
        <f t="shared" si="13"/>
        <v>0.61301000000000005</v>
      </c>
      <c r="AA128" s="25" t="str">
        <f t="shared" si="14"/>
        <v>Not mastered</v>
      </c>
      <c r="AB128" s="25" t="str">
        <f t="shared" si="15"/>
        <v>Mastered</v>
      </c>
      <c r="AD128" s="25" t="str">
        <f t="shared" si="16"/>
        <v>Unclassified</v>
      </c>
      <c r="AE128" s="25" t="str">
        <f t="shared" si="17"/>
        <v>Unclassified</v>
      </c>
      <c r="AG128" s="39" t="str">
        <f t="shared" si="18"/>
        <v/>
      </c>
      <c r="AH128" s="39" t="str">
        <f t="shared" si="19"/>
        <v/>
      </c>
      <c r="AI128" s="11" t="str">
        <f t="shared" si="20"/>
        <v>3</v>
      </c>
      <c r="AJ128" s="10"/>
      <c r="AK128" s="39" t="str">
        <f t="shared" si="21"/>
        <v>1</v>
      </c>
      <c r="AL128" s="11" t="str">
        <f t="shared" si="22"/>
        <v/>
      </c>
      <c r="AM128" s="43" t="str">
        <f t="shared" si="23"/>
        <v/>
      </c>
    </row>
    <row r="129" spans="1:39" x14ac:dyDescent="0.25">
      <c r="A129" s="5">
        <v>1</v>
      </c>
      <c r="B129" s="5">
        <v>1</v>
      </c>
      <c r="C129" s="5">
        <v>1</v>
      </c>
      <c r="D129" s="5">
        <v>1</v>
      </c>
      <c r="E129" s="5">
        <v>1</v>
      </c>
      <c r="F129" s="5">
        <v>0</v>
      </c>
      <c r="G129" s="5">
        <v>0</v>
      </c>
      <c r="H129" s="5">
        <v>1</v>
      </c>
      <c r="I129" s="5">
        <v>1</v>
      </c>
      <c r="J129" s="5">
        <v>1</v>
      </c>
      <c r="K129" s="5">
        <v>1</v>
      </c>
      <c r="L129" s="5">
        <v>0</v>
      </c>
      <c r="M129" s="5">
        <v>0</v>
      </c>
      <c r="O129" s="5">
        <v>113</v>
      </c>
      <c r="Q129" s="5">
        <v>0.22347</v>
      </c>
      <c r="R129" s="5">
        <v>0.31536999999999998</v>
      </c>
      <c r="S129" s="5">
        <v>0.15407999999999999</v>
      </c>
      <c r="T129" s="5">
        <v>0.30708000000000002</v>
      </c>
      <c r="V129" s="5">
        <v>2</v>
      </c>
      <c r="X129" s="6">
        <f t="shared" si="12"/>
        <v>0.46116000000000001</v>
      </c>
      <c r="Y129" s="6">
        <f t="shared" si="13"/>
        <v>0.62244999999999995</v>
      </c>
      <c r="AA129" s="25" t="str">
        <f t="shared" si="14"/>
        <v>Unclassified</v>
      </c>
      <c r="AB129" s="25" t="str">
        <f t="shared" si="15"/>
        <v>Mastered</v>
      </c>
      <c r="AD129" s="25" t="str">
        <f t="shared" si="16"/>
        <v>Unclassified</v>
      </c>
      <c r="AE129" s="25" t="str">
        <f t="shared" si="17"/>
        <v>Unclassified</v>
      </c>
      <c r="AG129" s="39" t="str">
        <f t="shared" si="18"/>
        <v/>
      </c>
      <c r="AH129" s="39" t="str">
        <f t="shared" si="19"/>
        <v>2</v>
      </c>
      <c r="AI129" s="11" t="str">
        <f t="shared" si="20"/>
        <v/>
      </c>
      <c r="AJ129" s="10"/>
      <c r="AK129" s="39" t="str">
        <f t="shared" si="21"/>
        <v>1</v>
      </c>
      <c r="AL129" s="11" t="str">
        <f t="shared" si="22"/>
        <v/>
      </c>
      <c r="AM129" s="43" t="str">
        <f t="shared" si="23"/>
        <v/>
      </c>
    </row>
    <row r="130" spans="1:39" x14ac:dyDescent="0.25">
      <c r="A130" s="5">
        <v>1</v>
      </c>
      <c r="B130" s="5">
        <v>1</v>
      </c>
      <c r="C130" s="5">
        <v>1</v>
      </c>
      <c r="D130" s="5">
        <v>0</v>
      </c>
      <c r="E130" s="5">
        <v>0</v>
      </c>
      <c r="F130" s="5">
        <v>0</v>
      </c>
      <c r="G130" s="5">
        <v>0</v>
      </c>
      <c r="H130" s="5">
        <v>1</v>
      </c>
      <c r="I130" s="5">
        <v>1</v>
      </c>
      <c r="J130" s="5">
        <v>0</v>
      </c>
      <c r="K130" s="5">
        <v>1</v>
      </c>
      <c r="L130" s="5">
        <v>0</v>
      </c>
      <c r="M130" s="5">
        <v>0</v>
      </c>
      <c r="O130" s="5">
        <v>114</v>
      </c>
      <c r="Q130" s="5">
        <v>0.33996999999999999</v>
      </c>
      <c r="R130" s="5">
        <v>0.47976000000000002</v>
      </c>
      <c r="S130" s="5">
        <v>6.0229999999999999E-2</v>
      </c>
      <c r="T130" s="5">
        <v>0.12003999999999999</v>
      </c>
      <c r="V130" s="5">
        <v>2</v>
      </c>
      <c r="X130" s="6">
        <f t="shared" si="12"/>
        <v>0.18026999999999999</v>
      </c>
      <c r="Y130" s="6">
        <f t="shared" si="13"/>
        <v>0.5998</v>
      </c>
      <c r="AA130" s="25" t="str">
        <f t="shared" si="14"/>
        <v>Not mastered</v>
      </c>
      <c r="AB130" s="25" t="str">
        <f t="shared" si="15"/>
        <v>Unclassified</v>
      </c>
      <c r="AD130" s="25" t="str">
        <f t="shared" si="16"/>
        <v>Not mastered</v>
      </c>
      <c r="AE130" s="25" t="str">
        <f t="shared" si="17"/>
        <v>Unclassified</v>
      </c>
      <c r="AG130" s="39" t="str">
        <f t="shared" si="18"/>
        <v/>
      </c>
      <c r="AH130" s="39" t="str">
        <f t="shared" si="19"/>
        <v/>
      </c>
      <c r="AI130" s="11" t="str">
        <f t="shared" si="20"/>
        <v>3</v>
      </c>
      <c r="AJ130" s="10"/>
      <c r="AK130" s="39" t="str">
        <f t="shared" si="21"/>
        <v/>
      </c>
      <c r="AL130" s="11" t="str">
        <f t="shared" si="22"/>
        <v>2</v>
      </c>
      <c r="AM130" s="43" t="str">
        <f t="shared" si="23"/>
        <v/>
      </c>
    </row>
    <row r="131" spans="1:39" x14ac:dyDescent="0.25">
      <c r="A131" s="5">
        <v>1</v>
      </c>
      <c r="B131" s="5">
        <v>1</v>
      </c>
      <c r="C131" s="5">
        <v>1</v>
      </c>
      <c r="D131" s="5">
        <v>0</v>
      </c>
      <c r="E131" s="5">
        <v>0</v>
      </c>
      <c r="F131" s="5">
        <v>0</v>
      </c>
      <c r="G131" s="5">
        <v>0</v>
      </c>
      <c r="H131" s="5">
        <v>1</v>
      </c>
      <c r="I131" s="5">
        <v>1</v>
      </c>
      <c r="J131" s="5">
        <v>1</v>
      </c>
      <c r="K131" s="5">
        <v>0</v>
      </c>
      <c r="L131" s="5">
        <v>1</v>
      </c>
      <c r="M131" s="5">
        <v>0</v>
      </c>
      <c r="O131" s="5">
        <v>115</v>
      </c>
      <c r="Q131" s="5">
        <v>0.27834999999999999</v>
      </c>
      <c r="R131" s="5">
        <v>0.48942000000000002</v>
      </c>
      <c r="S131" s="5">
        <v>6.8190000000000001E-2</v>
      </c>
      <c r="T131" s="5">
        <v>0.16403999999999999</v>
      </c>
      <c r="V131" s="5">
        <v>2</v>
      </c>
      <c r="X131" s="6">
        <f t="shared" si="12"/>
        <v>0.23222999999999999</v>
      </c>
      <c r="Y131" s="6">
        <f t="shared" si="13"/>
        <v>0.65346000000000004</v>
      </c>
      <c r="AA131" s="25" t="str">
        <f t="shared" si="14"/>
        <v>Not mastered</v>
      </c>
      <c r="AB131" s="25" t="str">
        <f t="shared" si="15"/>
        <v>Mastered</v>
      </c>
      <c r="AD131" s="25" t="str">
        <f t="shared" si="16"/>
        <v>Not mastered</v>
      </c>
      <c r="AE131" s="25" t="str">
        <f t="shared" si="17"/>
        <v>Unclassified</v>
      </c>
      <c r="AG131" s="39" t="str">
        <f t="shared" si="18"/>
        <v/>
      </c>
      <c r="AH131" s="39" t="str">
        <f t="shared" si="19"/>
        <v/>
      </c>
      <c r="AI131" s="11" t="str">
        <f t="shared" si="20"/>
        <v>3</v>
      </c>
      <c r="AJ131" s="10"/>
      <c r="AK131" s="39" t="str">
        <f t="shared" si="21"/>
        <v>1</v>
      </c>
      <c r="AL131" s="11" t="str">
        <f t="shared" si="22"/>
        <v/>
      </c>
      <c r="AM131" s="43" t="str">
        <f t="shared" si="23"/>
        <v/>
      </c>
    </row>
    <row r="132" spans="1:39" x14ac:dyDescent="0.25">
      <c r="A132" s="5">
        <v>1</v>
      </c>
      <c r="B132" s="5">
        <v>1</v>
      </c>
      <c r="C132" s="5">
        <v>1</v>
      </c>
      <c r="D132" s="5">
        <v>0</v>
      </c>
      <c r="E132" s="5">
        <v>1</v>
      </c>
      <c r="F132" s="5">
        <v>0</v>
      </c>
      <c r="G132" s="5">
        <v>0</v>
      </c>
      <c r="H132" s="5">
        <v>1</v>
      </c>
      <c r="I132" s="5">
        <v>1</v>
      </c>
      <c r="J132" s="5">
        <v>1</v>
      </c>
      <c r="K132" s="5">
        <v>0</v>
      </c>
      <c r="L132" s="5">
        <v>0</v>
      </c>
      <c r="M132" s="5">
        <v>0</v>
      </c>
      <c r="O132" s="5">
        <v>116</v>
      </c>
      <c r="Q132" s="5">
        <v>0.35566999999999999</v>
      </c>
      <c r="R132" s="5">
        <v>0.38940000000000002</v>
      </c>
      <c r="S132" s="5">
        <v>9.8890000000000006E-2</v>
      </c>
      <c r="T132" s="5">
        <v>0.15604000000000001</v>
      </c>
      <c r="V132" s="5">
        <v>2</v>
      </c>
      <c r="X132" s="6">
        <f t="shared" si="12"/>
        <v>0.25492999999999999</v>
      </c>
      <c r="Y132" s="6">
        <f t="shared" si="13"/>
        <v>0.54544000000000004</v>
      </c>
      <c r="AA132" s="25" t="str">
        <f t="shared" si="14"/>
        <v>Not mastered</v>
      </c>
      <c r="AB132" s="25" t="str">
        <f t="shared" si="15"/>
        <v>Unclassified</v>
      </c>
      <c r="AD132" s="25" t="str">
        <f t="shared" si="16"/>
        <v>Not mastered</v>
      </c>
      <c r="AE132" s="25" t="str">
        <f t="shared" si="17"/>
        <v>Unclassified</v>
      </c>
      <c r="AG132" s="39" t="str">
        <f t="shared" si="18"/>
        <v/>
      </c>
      <c r="AH132" s="39" t="str">
        <f t="shared" si="19"/>
        <v/>
      </c>
      <c r="AI132" s="11" t="str">
        <f t="shared" si="20"/>
        <v>3</v>
      </c>
      <c r="AJ132" s="10"/>
      <c r="AK132" s="39" t="str">
        <f t="shared" si="21"/>
        <v/>
      </c>
      <c r="AL132" s="11" t="str">
        <f t="shared" si="22"/>
        <v>2</v>
      </c>
      <c r="AM132" s="43" t="str">
        <f t="shared" si="23"/>
        <v/>
      </c>
    </row>
    <row r="133" spans="1:39" x14ac:dyDescent="0.25">
      <c r="A133" s="5">
        <v>1</v>
      </c>
      <c r="B133" s="5">
        <v>1</v>
      </c>
      <c r="C133" s="5">
        <v>1</v>
      </c>
      <c r="D133" s="5">
        <v>0</v>
      </c>
      <c r="E133" s="5">
        <v>0</v>
      </c>
      <c r="F133" s="5">
        <v>0</v>
      </c>
      <c r="G133" s="5">
        <v>0</v>
      </c>
      <c r="H133" s="5">
        <v>1</v>
      </c>
      <c r="I133" s="5">
        <v>1</v>
      </c>
      <c r="J133" s="5">
        <v>1</v>
      </c>
      <c r="K133" s="5">
        <v>0</v>
      </c>
      <c r="L133" s="5">
        <v>0</v>
      </c>
      <c r="M133" s="5">
        <v>0</v>
      </c>
      <c r="O133" s="5">
        <v>117</v>
      </c>
      <c r="Q133" s="5">
        <v>0.37290000000000001</v>
      </c>
      <c r="R133" s="5">
        <v>0.40826000000000001</v>
      </c>
      <c r="S133" s="5">
        <v>8.4889999999999993E-2</v>
      </c>
      <c r="T133" s="5">
        <v>0.13395000000000001</v>
      </c>
      <c r="V133" s="5">
        <v>2</v>
      </c>
      <c r="X133" s="6">
        <f t="shared" si="12"/>
        <v>0.21884000000000001</v>
      </c>
      <c r="Y133" s="6">
        <f t="shared" si="13"/>
        <v>0.54221000000000008</v>
      </c>
      <c r="AA133" s="25" t="str">
        <f t="shared" si="14"/>
        <v>Not mastered</v>
      </c>
      <c r="AB133" s="25" t="str">
        <f t="shared" si="15"/>
        <v>Unclassified</v>
      </c>
      <c r="AD133" s="25" t="str">
        <f t="shared" si="16"/>
        <v>Not mastered</v>
      </c>
      <c r="AE133" s="25" t="str">
        <f t="shared" si="17"/>
        <v>Unclassified</v>
      </c>
      <c r="AG133" s="39" t="str">
        <f t="shared" si="18"/>
        <v/>
      </c>
      <c r="AH133" s="39" t="str">
        <f t="shared" si="19"/>
        <v/>
      </c>
      <c r="AI133" s="11" t="str">
        <f t="shared" si="20"/>
        <v>3</v>
      </c>
      <c r="AJ133" s="10"/>
      <c r="AK133" s="39" t="str">
        <f t="shared" si="21"/>
        <v/>
      </c>
      <c r="AL133" s="11" t="str">
        <f t="shared" si="22"/>
        <v>2</v>
      </c>
      <c r="AM133" s="43" t="str">
        <f t="shared" si="23"/>
        <v/>
      </c>
    </row>
    <row r="134" spans="1:39" x14ac:dyDescent="0.25">
      <c r="A134" s="5">
        <v>1</v>
      </c>
      <c r="B134" s="5">
        <v>1</v>
      </c>
      <c r="C134" s="5">
        <v>1</v>
      </c>
      <c r="D134" s="5">
        <v>0</v>
      </c>
      <c r="E134" s="5">
        <v>0</v>
      </c>
      <c r="F134" s="5">
        <v>0</v>
      </c>
      <c r="G134" s="5">
        <v>1</v>
      </c>
      <c r="H134" s="5">
        <v>1</v>
      </c>
      <c r="I134" s="5">
        <v>1</v>
      </c>
      <c r="J134" s="5">
        <v>1</v>
      </c>
      <c r="K134" s="5">
        <v>1</v>
      </c>
      <c r="L134" s="5">
        <v>0</v>
      </c>
      <c r="M134" s="5">
        <v>0</v>
      </c>
      <c r="O134" s="5">
        <v>118</v>
      </c>
      <c r="Q134" s="5">
        <v>0.13986999999999999</v>
      </c>
      <c r="R134" s="5">
        <v>0.19738</v>
      </c>
      <c r="S134" s="5">
        <v>0.22142999999999999</v>
      </c>
      <c r="T134" s="5">
        <v>0.44130999999999998</v>
      </c>
      <c r="V134" s="5">
        <v>4</v>
      </c>
      <c r="X134" s="6">
        <f t="shared" si="12"/>
        <v>0.66274</v>
      </c>
      <c r="Y134" s="6">
        <f t="shared" si="13"/>
        <v>0.63868999999999998</v>
      </c>
      <c r="AA134" s="25" t="str">
        <f t="shared" si="14"/>
        <v>Mastered</v>
      </c>
      <c r="AB134" s="25" t="str">
        <f t="shared" si="15"/>
        <v>Mastered</v>
      </c>
      <c r="AD134" s="25" t="str">
        <f t="shared" si="16"/>
        <v>Unclassified</v>
      </c>
      <c r="AE134" s="25" t="str">
        <f t="shared" si="17"/>
        <v>Unclassified</v>
      </c>
      <c r="AG134" s="39" t="str">
        <f t="shared" si="18"/>
        <v>1</v>
      </c>
      <c r="AH134" s="39" t="str">
        <f t="shared" si="19"/>
        <v/>
      </c>
      <c r="AI134" s="11" t="str">
        <f t="shared" si="20"/>
        <v/>
      </c>
      <c r="AJ134" s="10"/>
      <c r="AK134" s="39" t="str">
        <f t="shared" si="21"/>
        <v>1</v>
      </c>
      <c r="AL134" s="11" t="str">
        <f t="shared" si="22"/>
        <v/>
      </c>
      <c r="AM134" s="43" t="str">
        <f t="shared" si="23"/>
        <v/>
      </c>
    </row>
    <row r="135" spans="1:39" x14ac:dyDescent="0.25">
      <c r="A135" s="5">
        <v>1</v>
      </c>
      <c r="B135" s="5">
        <v>1</v>
      </c>
      <c r="C135" s="5">
        <v>1</v>
      </c>
      <c r="D135" s="5">
        <v>0</v>
      </c>
      <c r="E135" s="5">
        <v>1</v>
      </c>
      <c r="F135" s="5">
        <v>0</v>
      </c>
      <c r="G135" s="5">
        <v>1</v>
      </c>
      <c r="H135" s="5">
        <v>1</v>
      </c>
      <c r="I135" s="5">
        <v>1</v>
      </c>
      <c r="J135" s="5">
        <v>1</v>
      </c>
      <c r="K135" s="5">
        <v>0</v>
      </c>
      <c r="L135" s="5">
        <v>0</v>
      </c>
      <c r="M135" s="5">
        <v>0</v>
      </c>
      <c r="O135" s="5">
        <v>119</v>
      </c>
      <c r="Q135" s="5">
        <v>0.14512</v>
      </c>
      <c r="R135" s="5">
        <v>0.15887999999999999</v>
      </c>
      <c r="S135" s="5">
        <v>0.26998</v>
      </c>
      <c r="T135" s="5">
        <v>0.42602000000000001</v>
      </c>
      <c r="V135" s="5">
        <v>4</v>
      </c>
      <c r="X135" s="6">
        <f t="shared" si="12"/>
        <v>0.69599999999999995</v>
      </c>
      <c r="Y135" s="6">
        <f t="shared" si="13"/>
        <v>0.58489999999999998</v>
      </c>
      <c r="AA135" s="25" t="str">
        <f t="shared" si="14"/>
        <v>Mastered</v>
      </c>
      <c r="AB135" s="25" t="str">
        <f t="shared" si="15"/>
        <v>Unclassified</v>
      </c>
      <c r="AD135" s="25" t="str">
        <f t="shared" si="16"/>
        <v>Mastered</v>
      </c>
      <c r="AE135" s="25" t="str">
        <f t="shared" si="17"/>
        <v>Unclassified</v>
      </c>
      <c r="AG135" s="39" t="str">
        <f t="shared" si="18"/>
        <v>1</v>
      </c>
      <c r="AH135" s="39" t="str">
        <f t="shared" si="19"/>
        <v/>
      </c>
      <c r="AI135" s="11" t="str">
        <f t="shared" si="20"/>
        <v/>
      </c>
      <c r="AJ135" s="10"/>
      <c r="AK135" s="39" t="str">
        <f t="shared" si="21"/>
        <v/>
      </c>
      <c r="AL135" s="11" t="str">
        <f t="shared" si="22"/>
        <v>2</v>
      </c>
      <c r="AM135" s="43" t="str">
        <f t="shared" si="23"/>
        <v/>
      </c>
    </row>
    <row r="136" spans="1:39" x14ac:dyDescent="0.25">
      <c r="A136" s="5">
        <v>1</v>
      </c>
      <c r="B136" s="5">
        <v>1</v>
      </c>
      <c r="C136" s="5">
        <v>1</v>
      </c>
      <c r="D136" s="5">
        <v>0</v>
      </c>
      <c r="E136" s="5">
        <v>1</v>
      </c>
      <c r="F136" s="5">
        <v>0</v>
      </c>
      <c r="G136" s="5">
        <v>1</v>
      </c>
      <c r="H136" s="5">
        <v>1</v>
      </c>
      <c r="I136" s="5">
        <v>0</v>
      </c>
      <c r="J136" s="5">
        <v>0</v>
      </c>
      <c r="K136" s="5">
        <v>0</v>
      </c>
      <c r="L136" s="5">
        <v>0</v>
      </c>
      <c r="M136" s="5">
        <v>0</v>
      </c>
      <c r="O136" s="5">
        <v>120</v>
      </c>
      <c r="Q136" s="5">
        <v>0.76517999999999997</v>
      </c>
      <c r="R136" s="5">
        <v>3.4970000000000001E-2</v>
      </c>
      <c r="S136" s="5">
        <v>0.17635000000000001</v>
      </c>
      <c r="T136" s="5">
        <v>2.349E-2</v>
      </c>
      <c r="V136" s="5">
        <v>1</v>
      </c>
      <c r="X136" s="6">
        <f t="shared" si="12"/>
        <v>0.19984000000000002</v>
      </c>
      <c r="Y136" s="6">
        <f t="shared" si="13"/>
        <v>5.8459999999999998E-2</v>
      </c>
      <c r="AA136" s="25" t="str">
        <f t="shared" si="14"/>
        <v>Not mastered</v>
      </c>
      <c r="AB136" s="25" t="str">
        <f t="shared" si="15"/>
        <v>Not mastered</v>
      </c>
      <c r="AD136" s="25" t="str">
        <f t="shared" si="16"/>
        <v>Not mastered</v>
      </c>
      <c r="AE136" s="25" t="str">
        <f t="shared" si="17"/>
        <v>Not mastered</v>
      </c>
      <c r="AG136" s="39" t="str">
        <f t="shared" si="18"/>
        <v/>
      </c>
      <c r="AH136" s="39" t="str">
        <f t="shared" si="19"/>
        <v/>
      </c>
      <c r="AI136" s="11" t="str">
        <f t="shared" si="20"/>
        <v>3</v>
      </c>
      <c r="AJ136" s="10"/>
      <c r="AK136" s="39" t="str">
        <f t="shared" si="21"/>
        <v/>
      </c>
      <c r="AL136" s="11" t="str">
        <f t="shared" si="22"/>
        <v/>
      </c>
      <c r="AM136" s="43" t="str">
        <f t="shared" si="23"/>
        <v>3</v>
      </c>
    </row>
    <row r="137" spans="1:39" x14ac:dyDescent="0.25">
      <c r="A137" s="5">
        <v>1</v>
      </c>
      <c r="B137" s="5">
        <v>0</v>
      </c>
      <c r="C137" s="5">
        <v>1</v>
      </c>
      <c r="D137" s="5">
        <v>0</v>
      </c>
      <c r="E137" s="5">
        <v>1</v>
      </c>
      <c r="F137" s="5">
        <v>0</v>
      </c>
      <c r="G137" s="5">
        <v>1</v>
      </c>
      <c r="H137" s="5">
        <v>1</v>
      </c>
      <c r="I137" s="5">
        <v>1</v>
      </c>
      <c r="J137" s="5">
        <v>1</v>
      </c>
      <c r="K137" s="5">
        <v>0</v>
      </c>
      <c r="L137" s="5">
        <v>0</v>
      </c>
      <c r="M137" s="5">
        <v>1</v>
      </c>
      <c r="O137" s="5">
        <v>121</v>
      </c>
      <c r="Q137" s="5">
        <v>0.30138999999999999</v>
      </c>
      <c r="R137" s="5">
        <v>0.39340000000000003</v>
      </c>
      <c r="S137" s="5">
        <v>0.16478999999999999</v>
      </c>
      <c r="T137" s="5">
        <v>0.14041000000000001</v>
      </c>
      <c r="V137" s="5">
        <v>2</v>
      </c>
      <c r="X137" s="6">
        <f t="shared" si="12"/>
        <v>0.30520000000000003</v>
      </c>
      <c r="Y137" s="6">
        <f t="shared" si="13"/>
        <v>0.53381000000000001</v>
      </c>
      <c r="AA137" s="25" t="str">
        <f t="shared" si="14"/>
        <v>Not mastered</v>
      </c>
      <c r="AB137" s="25" t="str">
        <f t="shared" si="15"/>
        <v>Unclassified</v>
      </c>
      <c r="AD137" s="25" t="str">
        <f t="shared" si="16"/>
        <v>Not mastered</v>
      </c>
      <c r="AE137" s="25" t="str">
        <f t="shared" si="17"/>
        <v>Unclassified</v>
      </c>
      <c r="AG137" s="39" t="str">
        <f t="shared" si="18"/>
        <v/>
      </c>
      <c r="AH137" s="39" t="str">
        <f t="shared" si="19"/>
        <v/>
      </c>
      <c r="AI137" s="11" t="str">
        <f t="shared" si="20"/>
        <v>3</v>
      </c>
      <c r="AJ137" s="10"/>
      <c r="AK137" s="39" t="str">
        <f t="shared" si="21"/>
        <v/>
      </c>
      <c r="AL137" s="11" t="str">
        <f t="shared" si="22"/>
        <v>2</v>
      </c>
      <c r="AM137" s="43" t="str">
        <f t="shared" si="23"/>
        <v/>
      </c>
    </row>
    <row r="138" spans="1:39" x14ac:dyDescent="0.25">
      <c r="A138" s="5">
        <v>1</v>
      </c>
      <c r="B138" s="5">
        <v>1</v>
      </c>
      <c r="C138" s="5">
        <v>0</v>
      </c>
      <c r="D138" s="5">
        <v>1</v>
      </c>
      <c r="E138" s="5">
        <v>1</v>
      </c>
      <c r="F138" s="5">
        <v>0</v>
      </c>
      <c r="G138" s="5">
        <v>1</v>
      </c>
      <c r="H138" s="5">
        <v>1</v>
      </c>
      <c r="I138" s="5">
        <v>1</v>
      </c>
      <c r="J138" s="5">
        <v>1</v>
      </c>
      <c r="K138" s="5">
        <v>0</v>
      </c>
      <c r="L138" s="5">
        <v>1</v>
      </c>
      <c r="M138" s="5">
        <v>0</v>
      </c>
      <c r="O138" s="5">
        <v>122</v>
      </c>
      <c r="Q138" s="5">
        <v>8.2360000000000003E-2</v>
      </c>
      <c r="R138" s="5">
        <v>6.9570000000000007E-2</v>
      </c>
      <c r="S138" s="5">
        <v>0.39341999999999999</v>
      </c>
      <c r="T138" s="5">
        <v>0.45465</v>
      </c>
      <c r="V138" s="5">
        <v>4</v>
      </c>
      <c r="X138" s="6">
        <f t="shared" si="12"/>
        <v>0.84806999999999999</v>
      </c>
      <c r="Y138" s="6">
        <f t="shared" si="13"/>
        <v>0.52422000000000002</v>
      </c>
      <c r="AA138" s="25" t="str">
        <f t="shared" si="14"/>
        <v>Mastered</v>
      </c>
      <c r="AB138" s="25" t="str">
        <f t="shared" si="15"/>
        <v>Unclassified</v>
      </c>
      <c r="AD138" s="25" t="str">
        <f t="shared" si="16"/>
        <v>Mastered</v>
      </c>
      <c r="AE138" s="25" t="str">
        <f t="shared" si="17"/>
        <v>Unclassified</v>
      </c>
      <c r="AG138" s="39" t="str">
        <f t="shared" si="18"/>
        <v>1</v>
      </c>
      <c r="AH138" s="39" t="str">
        <f t="shared" si="19"/>
        <v/>
      </c>
      <c r="AI138" s="11" t="str">
        <f t="shared" si="20"/>
        <v/>
      </c>
      <c r="AJ138" s="10"/>
      <c r="AK138" s="39" t="str">
        <f t="shared" si="21"/>
        <v/>
      </c>
      <c r="AL138" s="11" t="str">
        <f t="shared" si="22"/>
        <v>2</v>
      </c>
      <c r="AM138" s="43" t="str">
        <f t="shared" si="23"/>
        <v/>
      </c>
    </row>
    <row r="139" spans="1:39" x14ac:dyDescent="0.25">
      <c r="A139" s="5">
        <v>1</v>
      </c>
      <c r="B139" s="5">
        <v>1</v>
      </c>
      <c r="C139" s="5">
        <v>1</v>
      </c>
      <c r="D139" s="5">
        <v>1</v>
      </c>
      <c r="E139" s="5">
        <v>1</v>
      </c>
      <c r="F139" s="5">
        <v>1</v>
      </c>
      <c r="G139" s="5">
        <v>0</v>
      </c>
      <c r="H139" s="5">
        <v>1</v>
      </c>
      <c r="I139" s="5">
        <v>1</v>
      </c>
      <c r="J139" s="5">
        <v>1</v>
      </c>
      <c r="K139" s="5">
        <v>0</v>
      </c>
      <c r="L139" s="5">
        <v>0</v>
      </c>
      <c r="M139" s="5">
        <v>0</v>
      </c>
      <c r="O139" s="5">
        <v>123</v>
      </c>
      <c r="Q139" s="5">
        <v>0.12817000000000001</v>
      </c>
      <c r="R139" s="5">
        <v>0.14033000000000001</v>
      </c>
      <c r="S139" s="5">
        <v>0.28375</v>
      </c>
      <c r="T139" s="5">
        <v>0.44774999999999998</v>
      </c>
      <c r="V139" s="5">
        <v>4</v>
      </c>
      <c r="X139" s="6">
        <f t="shared" si="12"/>
        <v>0.73150000000000004</v>
      </c>
      <c r="Y139" s="6">
        <f t="shared" si="13"/>
        <v>0.58807999999999994</v>
      </c>
      <c r="AA139" s="25" t="str">
        <f t="shared" si="14"/>
        <v>Mastered</v>
      </c>
      <c r="AB139" s="25" t="str">
        <f t="shared" si="15"/>
        <v>Unclassified</v>
      </c>
      <c r="AD139" s="25" t="str">
        <f t="shared" si="16"/>
        <v>Mastered</v>
      </c>
      <c r="AE139" s="25" t="str">
        <f t="shared" si="17"/>
        <v>Unclassified</v>
      </c>
      <c r="AG139" s="39" t="str">
        <f t="shared" si="18"/>
        <v>1</v>
      </c>
      <c r="AH139" s="39" t="str">
        <f t="shared" si="19"/>
        <v/>
      </c>
      <c r="AI139" s="11" t="str">
        <f t="shared" si="20"/>
        <v/>
      </c>
      <c r="AJ139" s="10"/>
      <c r="AK139" s="39" t="str">
        <f t="shared" si="21"/>
        <v/>
      </c>
      <c r="AL139" s="11" t="str">
        <f t="shared" si="22"/>
        <v>2</v>
      </c>
      <c r="AM139" s="43" t="str">
        <f t="shared" si="23"/>
        <v/>
      </c>
    </row>
    <row r="140" spans="1:39" x14ac:dyDescent="0.25">
      <c r="A140" s="5">
        <v>0</v>
      </c>
      <c r="B140" s="5">
        <v>0</v>
      </c>
      <c r="C140" s="5">
        <v>1</v>
      </c>
      <c r="D140" s="5">
        <v>1</v>
      </c>
      <c r="E140" s="5">
        <v>0</v>
      </c>
      <c r="F140" s="5">
        <v>0</v>
      </c>
      <c r="G140" s="5">
        <v>0</v>
      </c>
      <c r="H140" s="5">
        <v>1</v>
      </c>
      <c r="I140" s="5">
        <v>1</v>
      </c>
      <c r="J140" s="5">
        <v>1</v>
      </c>
      <c r="K140" s="5">
        <v>0</v>
      </c>
      <c r="L140" s="5">
        <v>0</v>
      </c>
      <c r="M140" s="5">
        <v>0</v>
      </c>
      <c r="O140" s="5">
        <v>124</v>
      </c>
      <c r="Q140" s="5">
        <v>0.63695000000000002</v>
      </c>
      <c r="R140" s="5">
        <v>0.33778000000000002</v>
      </c>
      <c r="S140" s="5">
        <v>1.5389999999999999E-2</v>
      </c>
      <c r="T140" s="5">
        <v>9.8799999999999999E-3</v>
      </c>
      <c r="V140" s="5">
        <v>1</v>
      </c>
      <c r="X140" s="6">
        <f t="shared" si="12"/>
        <v>2.5270000000000001E-2</v>
      </c>
      <c r="Y140" s="6">
        <f t="shared" si="13"/>
        <v>0.34766000000000002</v>
      </c>
      <c r="AA140" s="25" t="str">
        <f t="shared" si="14"/>
        <v>Not mastered</v>
      </c>
      <c r="AB140" s="25" t="str">
        <f t="shared" si="15"/>
        <v>Not mastered</v>
      </c>
      <c r="AD140" s="25" t="str">
        <f t="shared" si="16"/>
        <v>Not mastered</v>
      </c>
      <c r="AE140" s="25" t="str">
        <f t="shared" si="17"/>
        <v>Unclassified</v>
      </c>
      <c r="AG140" s="39" t="str">
        <f t="shared" si="18"/>
        <v/>
      </c>
      <c r="AH140" s="39" t="str">
        <f t="shared" si="19"/>
        <v/>
      </c>
      <c r="AI140" s="11" t="str">
        <f t="shared" si="20"/>
        <v>3</v>
      </c>
      <c r="AJ140" s="10"/>
      <c r="AK140" s="39" t="str">
        <f t="shared" si="21"/>
        <v/>
      </c>
      <c r="AL140" s="11" t="str">
        <f t="shared" si="22"/>
        <v/>
      </c>
      <c r="AM140" s="43" t="str">
        <f t="shared" si="23"/>
        <v>3</v>
      </c>
    </row>
    <row r="141" spans="1:39" x14ac:dyDescent="0.25">
      <c r="A141" s="5">
        <v>1</v>
      </c>
      <c r="B141" s="5">
        <v>1</v>
      </c>
      <c r="C141" s="5">
        <v>1</v>
      </c>
      <c r="D141" s="5">
        <v>1</v>
      </c>
      <c r="E141" s="5">
        <v>0</v>
      </c>
      <c r="F141" s="5">
        <v>1</v>
      </c>
      <c r="G141" s="5">
        <v>0</v>
      </c>
      <c r="H141" s="5">
        <v>0</v>
      </c>
      <c r="I141" s="5">
        <v>1</v>
      </c>
      <c r="J141" s="5">
        <v>0</v>
      </c>
      <c r="K141" s="5">
        <v>0</v>
      </c>
      <c r="L141" s="5">
        <v>0</v>
      </c>
      <c r="M141" s="5">
        <v>0</v>
      </c>
      <c r="O141" s="5">
        <v>125</v>
      </c>
      <c r="Q141" s="5">
        <v>0.19853999999999999</v>
      </c>
      <c r="R141" s="5">
        <v>0.21736</v>
      </c>
      <c r="S141" s="5">
        <v>0.22656999999999999</v>
      </c>
      <c r="T141" s="5">
        <v>0.35753000000000001</v>
      </c>
      <c r="V141" s="5">
        <v>4</v>
      </c>
      <c r="X141" s="6">
        <f t="shared" si="12"/>
        <v>0.58410000000000006</v>
      </c>
      <c r="Y141" s="6">
        <f t="shared" si="13"/>
        <v>0.57489000000000001</v>
      </c>
      <c r="AA141" s="25" t="str">
        <f t="shared" si="14"/>
        <v>Unclassified</v>
      </c>
      <c r="AB141" s="25" t="str">
        <f t="shared" si="15"/>
        <v>Unclassified</v>
      </c>
      <c r="AD141" s="25" t="str">
        <f t="shared" si="16"/>
        <v>Unclassified</v>
      </c>
      <c r="AE141" s="25" t="str">
        <f t="shared" si="17"/>
        <v>Unclassified</v>
      </c>
      <c r="AG141" s="39" t="str">
        <f t="shared" si="18"/>
        <v/>
      </c>
      <c r="AH141" s="39" t="str">
        <f t="shared" si="19"/>
        <v>2</v>
      </c>
      <c r="AI141" s="11" t="str">
        <f t="shared" si="20"/>
        <v/>
      </c>
      <c r="AJ141" s="10"/>
      <c r="AK141" s="39" t="str">
        <f t="shared" si="21"/>
        <v/>
      </c>
      <c r="AL141" s="11" t="str">
        <f t="shared" si="22"/>
        <v>2</v>
      </c>
      <c r="AM141" s="43" t="str">
        <f t="shared" si="23"/>
        <v/>
      </c>
    </row>
    <row r="142" spans="1:39" x14ac:dyDescent="0.25">
      <c r="A142" s="5">
        <v>1</v>
      </c>
      <c r="B142" s="5">
        <v>1</v>
      </c>
      <c r="C142" s="5">
        <v>1</v>
      </c>
      <c r="D142" s="5">
        <v>1</v>
      </c>
      <c r="E142" s="5">
        <v>0</v>
      </c>
      <c r="F142" s="5">
        <v>0</v>
      </c>
      <c r="G142" s="5">
        <v>0</v>
      </c>
      <c r="H142" s="5">
        <v>1</v>
      </c>
      <c r="I142" s="5">
        <v>1</v>
      </c>
      <c r="J142" s="5">
        <v>1</v>
      </c>
      <c r="K142" s="5">
        <v>0</v>
      </c>
      <c r="L142" s="5">
        <v>0</v>
      </c>
      <c r="M142" s="5">
        <v>0</v>
      </c>
      <c r="O142" s="5">
        <v>126</v>
      </c>
      <c r="Q142" s="5">
        <v>0.28611999999999999</v>
      </c>
      <c r="R142" s="5">
        <v>0.31324999999999997</v>
      </c>
      <c r="S142" s="5">
        <v>0.15540000000000001</v>
      </c>
      <c r="T142" s="5">
        <v>0.24521999999999999</v>
      </c>
      <c r="V142" s="5">
        <v>2</v>
      </c>
      <c r="X142" s="6">
        <f t="shared" si="12"/>
        <v>0.40061999999999998</v>
      </c>
      <c r="Y142" s="6">
        <f t="shared" si="13"/>
        <v>0.55847000000000002</v>
      </c>
      <c r="AA142" s="25" t="str">
        <f t="shared" si="14"/>
        <v>Unclassified</v>
      </c>
      <c r="AB142" s="25" t="str">
        <f t="shared" si="15"/>
        <v>Unclassified</v>
      </c>
      <c r="AD142" s="25" t="str">
        <f t="shared" si="16"/>
        <v>Unclassified</v>
      </c>
      <c r="AE142" s="25" t="str">
        <f t="shared" si="17"/>
        <v>Unclassified</v>
      </c>
      <c r="AG142" s="39" t="str">
        <f t="shared" si="18"/>
        <v/>
      </c>
      <c r="AH142" s="39" t="str">
        <f t="shared" si="19"/>
        <v>2</v>
      </c>
      <c r="AI142" s="11" t="str">
        <f t="shared" si="20"/>
        <v/>
      </c>
      <c r="AJ142" s="10"/>
      <c r="AK142" s="39" t="str">
        <f t="shared" si="21"/>
        <v/>
      </c>
      <c r="AL142" s="11" t="str">
        <f t="shared" si="22"/>
        <v>2</v>
      </c>
      <c r="AM142" s="43" t="str">
        <f t="shared" si="23"/>
        <v/>
      </c>
    </row>
    <row r="143" spans="1:39" x14ac:dyDescent="0.25">
      <c r="A143" s="5">
        <v>1</v>
      </c>
      <c r="B143" s="5">
        <v>1</v>
      </c>
      <c r="C143" s="5">
        <v>1</v>
      </c>
      <c r="D143" s="5">
        <v>0</v>
      </c>
      <c r="E143" s="5">
        <v>1</v>
      </c>
      <c r="F143" s="5">
        <v>0</v>
      </c>
      <c r="G143" s="5">
        <v>0</v>
      </c>
      <c r="H143" s="5">
        <v>1</v>
      </c>
      <c r="I143" s="5">
        <v>1</v>
      </c>
      <c r="J143" s="5">
        <v>1</v>
      </c>
      <c r="K143" s="5">
        <v>1</v>
      </c>
      <c r="L143" s="5">
        <v>1</v>
      </c>
      <c r="M143" s="5">
        <v>0</v>
      </c>
      <c r="O143" s="5">
        <v>127</v>
      </c>
      <c r="Q143" s="5">
        <v>0.22112999999999999</v>
      </c>
      <c r="R143" s="5">
        <v>0.50116000000000005</v>
      </c>
      <c r="S143" s="5">
        <v>6.8769999999999998E-2</v>
      </c>
      <c r="T143" s="5">
        <v>0.20895</v>
      </c>
      <c r="V143" s="5">
        <v>2</v>
      </c>
      <c r="X143" s="6">
        <f t="shared" si="12"/>
        <v>0.27771999999999997</v>
      </c>
      <c r="Y143" s="6">
        <f t="shared" si="13"/>
        <v>0.71011000000000002</v>
      </c>
      <c r="AA143" s="25" t="str">
        <f t="shared" si="14"/>
        <v>Not mastered</v>
      </c>
      <c r="AB143" s="25" t="str">
        <f t="shared" si="15"/>
        <v>Mastered</v>
      </c>
      <c r="AD143" s="25" t="str">
        <f t="shared" si="16"/>
        <v>Not mastered</v>
      </c>
      <c r="AE143" s="25" t="str">
        <f t="shared" si="17"/>
        <v>Mastered</v>
      </c>
      <c r="AG143" s="39" t="str">
        <f t="shared" si="18"/>
        <v/>
      </c>
      <c r="AH143" s="39" t="str">
        <f t="shared" si="19"/>
        <v/>
      </c>
      <c r="AI143" s="11" t="str">
        <f t="shared" si="20"/>
        <v>3</v>
      </c>
      <c r="AJ143" s="10"/>
      <c r="AK143" s="39" t="str">
        <f t="shared" si="21"/>
        <v>1</v>
      </c>
      <c r="AL143" s="11" t="str">
        <f t="shared" si="22"/>
        <v/>
      </c>
      <c r="AM143" s="43" t="str">
        <f t="shared" si="23"/>
        <v/>
      </c>
    </row>
    <row r="144" spans="1:39" x14ac:dyDescent="0.25">
      <c r="A144" s="5">
        <v>0</v>
      </c>
      <c r="B144" s="5">
        <v>1</v>
      </c>
      <c r="C144" s="5">
        <v>1</v>
      </c>
      <c r="D144" s="5">
        <v>1</v>
      </c>
      <c r="E144" s="5">
        <v>1</v>
      </c>
      <c r="F144" s="5">
        <v>0</v>
      </c>
      <c r="G144" s="5">
        <v>0</v>
      </c>
      <c r="H144" s="5">
        <v>1</v>
      </c>
      <c r="I144" s="5">
        <v>1</v>
      </c>
      <c r="J144" s="5">
        <v>1</v>
      </c>
      <c r="K144" s="5">
        <v>0</v>
      </c>
      <c r="L144" s="5">
        <v>0</v>
      </c>
      <c r="M144" s="5">
        <v>0</v>
      </c>
      <c r="O144" s="5">
        <v>128</v>
      </c>
      <c r="Q144" s="5">
        <v>0.31940000000000002</v>
      </c>
      <c r="R144" s="5">
        <v>0.34969</v>
      </c>
      <c r="S144" s="5">
        <v>0.12836</v>
      </c>
      <c r="T144" s="5">
        <v>0.20255000000000001</v>
      </c>
      <c r="V144" s="5">
        <v>2</v>
      </c>
      <c r="X144" s="6">
        <f t="shared" si="12"/>
        <v>0.33091000000000004</v>
      </c>
      <c r="Y144" s="6">
        <f t="shared" si="13"/>
        <v>0.55224000000000006</v>
      </c>
      <c r="AA144" s="25" t="str">
        <f t="shared" si="14"/>
        <v>Not mastered</v>
      </c>
      <c r="AB144" s="25" t="str">
        <f t="shared" si="15"/>
        <v>Unclassified</v>
      </c>
      <c r="AD144" s="25" t="str">
        <f t="shared" si="16"/>
        <v>Unclassified</v>
      </c>
      <c r="AE144" s="25" t="str">
        <f t="shared" si="17"/>
        <v>Unclassified</v>
      </c>
      <c r="AG144" s="39" t="str">
        <f t="shared" si="18"/>
        <v/>
      </c>
      <c r="AH144" s="39" t="str">
        <f t="shared" si="19"/>
        <v/>
      </c>
      <c r="AI144" s="11" t="str">
        <f t="shared" si="20"/>
        <v>3</v>
      </c>
      <c r="AJ144" s="10"/>
      <c r="AK144" s="39" t="str">
        <f t="shared" si="21"/>
        <v/>
      </c>
      <c r="AL144" s="11" t="str">
        <f t="shared" si="22"/>
        <v>2</v>
      </c>
      <c r="AM144" s="43" t="str">
        <f t="shared" si="23"/>
        <v/>
      </c>
    </row>
    <row r="145" spans="1:39" x14ac:dyDescent="0.25">
      <c r="A145" s="5">
        <v>1</v>
      </c>
      <c r="B145" s="5">
        <v>0</v>
      </c>
      <c r="C145" s="5">
        <v>1</v>
      </c>
      <c r="D145" s="5">
        <v>1</v>
      </c>
      <c r="E145" s="5">
        <v>0</v>
      </c>
      <c r="F145" s="5">
        <v>0</v>
      </c>
      <c r="G145" s="5">
        <v>0</v>
      </c>
      <c r="H145" s="5">
        <v>0</v>
      </c>
      <c r="I145" s="5">
        <v>1</v>
      </c>
      <c r="J145" s="5">
        <v>0</v>
      </c>
      <c r="K145" s="5">
        <v>0</v>
      </c>
      <c r="L145" s="5">
        <v>0</v>
      </c>
      <c r="M145" s="5">
        <v>0</v>
      </c>
      <c r="O145" s="5">
        <v>129</v>
      </c>
      <c r="Q145" s="5">
        <v>0.63631000000000004</v>
      </c>
      <c r="R145" s="5">
        <v>0.33745000000000003</v>
      </c>
      <c r="S145" s="5">
        <v>1.5980000000000001E-2</v>
      </c>
      <c r="T145" s="5">
        <v>1.026E-2</v>
      </c>
      <c r="V145" s="5">
        <v>1</v>
      </c>
      <c r="X145" s="6">
        <f t="shared" si="12"/>
        <v>2.6239999999999999E-2</v>
      </c>
      <c r="Y145" s="6">
        <f t="shared" si="13"/>
        <v>0.34771000000000002</v>
      </c>
      <c r="AA145" s="25" t="str">
        <f t="shared" si="14"/>
        <v>Not mastered</v>
      </c>
      <c r="AB145" s="25" t="str">
        <f t="shared" si="15"/>
        <v>Not mastered</v>
      </c>
      <c r="AD145" s="25" t="str">
        <f t="shared" si="16"/>
        <v>Not mastered</v>
      </c>
      <c r="AE145" s="25" t="str">
        <f t="shared" si="17"/>
        <v>Unclassified</v>
      </c>
      <c r="AG145" s="39" t="str">
        <f t="shared" si="18"/>
        <v/>
      </c>
      <c r="AH145" s="39" t="str">
        <f t="shared" si="19"/>
        <v/>
      </c>
      <c r="AI145" s="11" t="str">
        <f t="shared" si="20"/>
        <v>3</v>
      </c>
      <c r="AJ145" s="10"/>
      <c r="AK145" s="39" t="str">
        <f t="shared" si="21"/>
        <v/>
      </c>
      <c r="AL145" s="11" t="str">
        <f t="shared" si="22"/>
        <v/>
      </c>
      <c r="AM145" s="43" t="str">
        <f t="shared" si="23"/>
        <v>3</v>
      </c>
    </row>
    <row r="146" spans="1:39" x14ac:dyDescent="0.25">
      <c r="A146" s="5">
        <v>1</v>
      </c>
      <c r="B146" s="5">
        <v>1</v>
      </c>
      <c r="C146" s="5">
        <v>1</v>
      </c>
      <c r="D146" s="5">
        <v>0</v>
      </c>
      <c r="E146" s="5">
        <v>0</v>
      </c>
      <c r="F146" s="5">
        <v>1</v>
      </c>
      <c r="G146" s="5">
        <v>0</v>
      </c>
      <c r="H146" s="5">
        <v>1</v>
      </c>
      <c r="I146" s="5">
        <v>0</v>
      </c>
      <c r="J146" s="5">
        <v>1</v>
      </c>
      <c r="K146" s="5">
        <v>0</v>
      </c>
      <c r="L146" s="5">
        <v>0</v>
      </c>
      <c r="M146" s="5">
        <v>0</v>
      </c>
      <c r="O146" s="5">
        <v>130</v>
      </c>
      <c r="Q146" s="5">
        <v>0.84165999999999996</v>
      </c>
      <c r="R146" s="5">
        <v>3.8469999999999997E-2</v>
      </c>
      <c r="S146" s="5">
        <v>0.10578</v>
      </c>
      <c r="T146" s="5">
        <v>1.409E-2</v>
      </c>
      <c r="V146" s="5">
        <v>1</v>
      </c>
      <c r="X146" s="6">
        <f t="shared" ref="X146:X209" si="24">SUM(Q146*(0),R146*(0),S146*(1),T146*(1))</f>
        <v>0.11987</v>
      </c>
      <c r="Y146" s="6">
        <f t="shared" ref="Y146:Y209" si="25">SUM(Q146*(0),R146*(1),S146*(0),T146*(1))</f>
        <v>5.2559999999999996E-2</v>
      </c>
      <c r="AA146" s="25" t="str">
        <f t="shared" ref="AA146:AA209" si="26">IF(X146&lt;=0.39,"Not mastered",IF(X146&gt;=0.61,"Mastered","Unclassified"))</f>
        <v>Not mastered</v>
      </c>
      <c r="AB146" s="25" t="str">
        <f t="shared" ref="AB146:AB209" si="27">IF(Y146&lt;=0.39,"Not mastered",IF(Y146&gt;=0.61,"Mastered","Unclassified"))</f>
        <v>Not mastered</v>
      </c>
      <c r="AD146" s="25" t="str">
        <f t="shared" ref="AD146:AD209" si="28">IF(X146&lt;=0.33,"Not mastered",IF(X146&gt;=0.67,"Mastered","Unclassified"))</f>
        <v>Not mastered</v>
      </c>
      <c r="AE146" s="25" t="str">
        <f t="shared" ref="AE146:AE209" si="29">IF(Y146&lt;=0.33,"Not mastered",IF(Y146&gt;=0.67,"Mastered","Unclassified"))</f>
        <v>Not mastered</v>
      </c>
      <c r="AG146" s="39" t="str">
        <f t="shared" ref="AG146:AG209" si="30">IF(AA146="mastered","1","")</f>
        <v/>
      </c>
      <c r="AH146" s="39" t="str">
        <f t="shared" ref="AH146:AH209" si="31">IF(AA146="unclassified","2","")</f>
        <v/>
      </c>
      <c r="AI146" s="11" t="str">
        <f t="shared" ref="AI146:AI209" si="32">IF(AA146="not mastered","3","")</f>
        <v>3</v>
      </c>
      <c r="AJ146" s="10"/>
      <c r="AK146" s="39" t="str">
        <f t="shared" ref="AK146:AK209" si="33">IF(AB146="mastered","1","")</f>
        <v/>
      </c>
      <c r="AL146" s="11" t="str">
        <f t="shared" ref="AL146:AL209" si="34">IF(AB146="unclassified","2","")</f>
        <v/>
      </c>
      <c r="AM146" s="43" t="str">
        <f t="shared" ref="AM146:AM209" si="35">IF(AB146="not mastered","3","")</f>
        <v>3</v>
      </c>
    </row>
    <row r="147" spans="1:39" x14ac:dyDescent="0.25">
      <c r="A147" s="5">
        <v>1</v>
      </c>
      <c r="B147" s="5">
        <v>1</v>
      </c>
      <c r="C147" s="5">
        <v>1</v>
      </c>
      <c r="D147" s="5">
        <v>0</v>
      </c>
      <c r="E147" s="5">
        <v>0</v>
      </c>
      <c r="F147" s="5">
        <v>0</v>
      </c>
      <c r="G147" s="5">
        <v>0</v>
      </c>
      <c r="H147" s="5">
        <v>1</v>
      </c>
      <c r="I147" s="5">
        <v>1</v>
      </c>
      <c r="J147" s="5">
        <v>0</v>
      </c>
      <c r="K147" s="5">
        <v>0</v>
      </c>
      <c r="L147" s="5">
        <v>0</v>
      </c>
      <c r="M147" s="5">
        <v>0</v>
      </c>
      <c r="O147" s="5">
        <v>131</v>
      </c>
      <c r="Q147" s="5">
        <v>0.39459</v>
      </c>
      <c r="R147" s="5">
        <v>0.43201000000000001</v>
      </c>
      <c r="S147" s="5">
        <v>6.726E-2</v>
      </c>
      <c r="T147" s="5">
        <v>0.10614</v>
      </c>
      <c r="V147" s="5">
        <v>2</v>
      </c>
      <c r="X147" s="6">
        <f t="shared" si="24"/>
        <v>0.1734</v>
      </c>
      <c r="Y147" s="6">
        <f t="shared" si="25"/>
        <v>0.53815000000000002</v>
      </c>
      <c r="AA147" s="25" t="str">
        <f t="shared" si="26"/>
        <v>Not mastered</v>
      </c>
      <c r="AB147" s="25" t="str">
        <f t="shared" si="27"/>
        <v>Unclassified</v>
      </c>
      <c r="AD147" s="25" t="str">
        <f t="shared" si="28"/>
        <v>Not mastered</v>
      </c>
      <c r="AE147" s="25" t="str">
        <f t="shared" si="29"/>
        <v>Unclassified</v>
      </c>
      <c r="AG147" s="39" t="str">
        <f t="shared" si="30"/>
        <v/>
      </c>
      <c r="AH147" s="39" t="str">
        <f t="shared" si="31"/>
        <v/>
      </c>
      <c r="AI147" s="11" t="str">
        <f t="shared" si="32"/>
        <v>3</v>
      </c>
      <c r="AJ147" s="10"/>
      <c r="AK147" s="39" t="str">
        <f t="shared" si="33"/>
        <v/>
      </c>
      <c r="AL147" s="11" t="str">
        <f t="shared" si="34"/>
        <v>2</v>
      </c>
      <c r="AM147" s="43" t="str">
        <f t="shared" si="35"/>
        <v/>
      </c>
    </row>
    <row r="148" spans="1:39" x14ac:dyDescent="0.25">
      <c r="A148" s="5">
        <v>1</v>
      </c>
      <c r="B148" s="5">
        <v>0</v>
      </c>
      <c r="C148" s="5">
        <v>1</v>
      </c>
      <c r="D148" s="5">
        <v>0</v>
      </c>
      <c r="E148" s="5">
        <v>0</v>
      </c>
      <c r="F148" s="5">
        <v>0</v>
      </c>
      <c r="G148" s="5">
        <v>0</v>
      </c>
      <c r="H148" s="5">
        <v>1</v>
      </c>
      <c r="I148" s="5">
        <v>1</v>
      </c>
      <c r="J148" s="5">
        <v>1</v>
      </c>
      <c r="K148" s="5">
        <v>1</v>
      </c>
      <c r="L148" s="5">
        <v>1</v>
      </c>
      <c r="M148" s="5">
        <v>0</v>
      </c>
      <c r="O148" s="5">
        <v>132</v>
      </c>
      <c r="Q148" s="5">
        <v>0.46737000000000001</v>
      </c>
      <c r="R148" s="5">
        <v>0.51309000000000005</v>
      </c>
      <c r="S148" s="5">
        <v>8.7399999999999995E-3</v>
      </c>
      <c r="T148" s="5">
        <v>1.0800000000000001E-2</v>
      </c>
      <c r="V148" s="5">
        <v>2</v>
      </c>
      <c r="X148" s="6">
        <f t="shared" si="24"/>
        <v>1.9540000000000002E-2</v>
      </c>
      <c r="Y148" s="6">
        <f t="shared" si="25"/>
        <v>0.52389000000000008</v>
      </c>
      <c r="AA148" s="25" t="str">
        <f t="shared" si="26"/>
        <v>Not mastered</v>
      </c>
      <c r="AB148" s="25" t="str">
        <f t="shared" si="27"/>
        <v>Unclassified</v>
      </c>
      <c r="AD148" s="25" t="str">
        <f t="shared" si="28"/>
        <v>Not mastered</v>
      </c>
      <c r="AE148" s="25" t="str">
        <f t="shared" si="29"/>
        <v>Unclassified</v>
      </c>
      <c r="AG148" s="39" t="str">
        <f t="shared" si="30"/>
        <v/>
      </c>
      <c r="AH148" s="39" t="str">
        <f t="shared" si="31"/>
        <v/>
      </c>
      <c r="AI148" s="11" t="str">
        <f t="shared" si="32"/>
        <v>3</v>
      </c>
      <c r="AJ148" s="10"/>
      <c r="AK148" s="39" t="str">
        <f t="shared" si="33"/>
        <v/>
      </c>
      <c r="AL148" s="11" t="str">
        <f t="shared" si="34"/>
        <v>2</v>
      </c>
      <c r="AM148" s="43" t="str">
        <f t="shared" si="35"/>
        <v/>
      </c>
    </row>
    <row r="149" spans="1:39" x14ac:dyDescent="0.25">
      <c r="A149" s="5">
        <v>1</v>
      </c>
      <c r="B149" s="5">
        <v>1</v>
      </c>
      <c r="C149" s="5">
        <v>1</v>
      </c>
      <c r="D149" s="5">
        <v>1</v>
      </c>
      <c r="E149" s="5">
        <v>0</v>
      </c>
      <c r="F149" s="5">
        <v>0</v>
      </c>
      <c r="G149" s="5">
        <v>0</v>
      </c>
      <c r="H149" s="5">
        <v>1</v>
      </c>
      <c r="I149" s="5">
        <v>1</v>
      </c>
      <c r="J149" s="5">
        <v>1</v>
      </c>
      <c r="K149" s="5">
        <v>0</v>
      </c>
      <c r="L149" s="5">
        <v>0</v>
      </c>
      <c r="M149" s="5">
        <v>1</v>
      </c>
      <c r="O149" s="5">
        <v>133</v>
      </c>
      <c r="Q149" s="5">
        <v>9.5949999999999994E-2</v>
      </c>
      <c r="R149" s="5">
        <v>0.25857000000000002</v>
      </c>
      <c r="S149" s="5">
        <v>0.20857000000000001</v>
      </c>
      <c r="T149" s="5">
        <v>0.43691000000000002</v>
      </c>
      <c r="V149" s="5">
        <v>4</v>
      </c>
      <c r="X149" s="6">
        <f t="shared" si="24"/>
        <v>0.64548000000000005</v>
      </c>
      <c r="Y149" s="6">
        <f t="shared" si="25"/>
        <v>0.6954800000000001</v>
      </c>
      <c r="AA149" s="25" t="str">
        <f t="shared" si="26"/>
        <v>Mastered</v>
      </c>
      <c r="AB149" s="25" t="str">
        <f t="shared" si="27"/>
        <v>Mastered</v>
      </c>
      <c r="AD149" s="25" t="str">
        <f t="shared" si="28"/>
        <v>Unclassified</v>
      </c>
      <c r="AE149" s="25" t="str">
        <f t="shared" si="29"/>
        <v>Mastered</v>
      </c>
      <c r="AG149" s="39" t="str">
        <f t="shared" si="30"/>
        <v>1</v>
      </c>
      <c r="AH149" s="39" t="str">
        <f t="shared" si="31"/>
        <v/>
      </c>
      <c r="AI149" s="11" t="str">
        <f t="shared" si="32"/>
        <v/>
      </c>
      <c r="AJ149" s="10"/>
      <c r="AK149" s="39" t="str">
        <f t="shared" si="33"/>
        <v>1</v>
      </c>
      <c r="AL149" s="11" t="str">
        <f t="shared" si="34"/>
        <v/>
      </c>
      <c r="AM149" s="43" t="str">
        <f t="shared" si="35"/>
        <v/>
      </c>
    </row>
    <row r="150" spans="1:39" x14ac:dyDescent="0.25">
      <c r="A150" s="5">
        <v>1</v>
      </c>
      <c r="B150" s="5">
        <v>1</v>
      </c>
      <c r="C150" s="5">
        <v>0</v>
      </c>
      <c r="D150" s="5">
        <v>0</v>
      </c>
      <c r="E150" s="5">
        <v>1</v>
      </c>
      <c r="F150" s="5">
        <v>0</v>
      </c>
      <c r="G150" s="5">
        <v>0</v>
      </c>
      <c r="H150" s="5">
        <v>1</v>
      </c>
      <c r="I150" s="5">
        <v>1</v>
      </c>
      <c r="J150" s="5">
        <v>1</v>
      </c>
      <c r="K150" s="5">
        <v>1</v>
      </c>
      <c r="L150" s="5">
        <v>0</v>
      </c>
      <c r="M150" s="5">
        <v>0</v>
      </c>
      <c r="O150" s="5">
        <v>134</v>
      </c>
      <c r="Q150" s="5">
        <v>0.44572000000000001</v>
      </c>
      <c r="R150" s="5">
        <v>0.30215999999999998</v>
      </c>
      <c r="S150" s="5">
        <v>0.1288</v>
      </c>
      <c r="T150" s="5">
        <v>0.12332</v>
      </c>
      <c r="V150" s="5">
        <v>1</v>
      </c>
      <c r="X150" s="6">
        <f t="shared" si="24"/>
        <v>0.25212000000000001</v>
      </c>
      <c r="Y150" s="6">
        <f t="shared" si="25"/>
        <v>0.42547999999999997</v>
      </c>
      <c r="AA150" s="25" t="str">
        <f t="shared" si="26"/>
        <v>Not mastered</v>
      </c>
      <c r="AB150" s="25" t="str">
        <f t="shared" si="27"/>
        <v>Unclassified</v>
      </c>
      <c r="AD150" s="25" t="str">
        <f t="shared" si="28"/>
        <v>Not mastered</v>
      </c>
      <c r="AE150" s="25" t="str">
        <f t="shared" si="29"/>
        <v>Unclassified</v>
      </c>
      <c r="AG150" s="39" t="str">
        <f t="shared" si="30"/>
        <v/>
      </c>
      <c r="AH150" s="39" t="str">
        <f t="shared" si="31"/>
        <v/>
      </c>
      <c r="AI150" s="11" t="str">
        <f t="shared" si="32"/>
        <v>3</v>
      </c>
      <c r="AJ150" s="10"/>
      <c r="AK150" s="39" t="str">
        <f t="shared" si="33"/>
        <v/>
      </c>
      <c r="AL150" s="11" t="str">
        <f t="shared" si="34"/>
        <v>2</v>
      </c>
      <c r="AM150" s="43" t="str">
        <f t="shared" si="35"/>
        <v/>
      </c>
    </row>
    <row r="151" spans="1:39" x14ac:dyDescent="0.25">
      <c r="A151" s="5">
        <v>1</v>
      </c>
      <c r="B151" s="5">
        <v>1</v>
      </c>
      <c r="C151" s="5">
        <v>1</v>
      </c>
      <c r="D151" s="5">
        <v>0</v>
      </c>
      <c r="E151" s="5">
        <v>1</v>
      </c>
      <c r="F151" s="5">
        <v>0</v>
      </c>
      <c r="G151" s="5">
        <v>0</v>
      </c>
      <c r="H151" s="5">
        <v>1</v>
      </c>
      <c r="I151" s="5">
        <v>1</v>
      </c>
      <c r="J151" s="5">
        <v>0</v>
      </c>
      <c r="K151" s="5">
        <v>0</v>
      </c>
      <c r="L151" s="5">
        <v>1</v>
      </c>
      <c r="M151" s="5">
        <v>0</v>
      </c>
      <c r="O151" s="5">
        <v>135</v>
      </c>
      <c r="Q151" s="5">
        <v>0.28398000000000001</v>
      </c>
      <c r="R151" s="5">
        <v>0.49931999999999999</v>
      </c>
      <c r="S151" s="5">
        <v>6.3630000000000006E-2</v>
      </c>
      <c r="T151" s="5">
        <v>0.15307000000000001</v>
      </c>
      <c r="V151" s="5">
        <v>2</v>
      </c>
      <c r="X151" s="6">
        <f t="shared" si="24"/>
        <v>0.2167</v>
      </c>
      <c r="Y151" s="6">
        <f t="shared" si="25"/>
        <v>0.65239000000000003</v>
      </c>
      <c r="AA151" s="25" t="str">
        <f t="shared" si="26"/>
        <v>Not mastered</v>
      </c>
      <c r="AB151" s="25" t="str">
        <f t="shared" si="27"/>
        <v>Mastered</v>
      </c>
      <c r="AD151" s="25" t="str">
        <f t="shared" si="28"/>
        <v>Not mastered</v>
      </c>
      <c r="AE151" s="25" t="str">
        <f t="shared" si="29"/>
        <v>Unclassified</v>
      </c>
      <c r="AG151" s="39" t="str">
        <f t="shared" si="30"/>
        <v/>
      </c>
      <c r="AH151" s="39" t="str">
        <f t="shared" si="31"/>
        <v/>
      </c>
      <c r="AI151" s="11" t="str">
        <f t="shared" si="32"/>
        <v>3</v>
      </c>
      <c r="AJ151" s="10"/>
      <c r="AK151" s="39" t="str">
        <f t="shared" si="33"/>
        <v>1</v>
      </c>
      <c r="AL151" s="11" t="str">
        <f t="shared" si="34"/>
        <v/>
      </c>
      <c r="AM151" s="43" t="str">
        <f t="shared" si="35"/>
        <v/>
      </c>
    </row>
    <row r="152" spans="1:39" x14ac:dyDescent="0.25">
      <c r="A152" s="5">
        <v>1</v>
      </c>
      <c r="B152" s="5">
        <v>1</v>
      </c>
      <c r="C152" s="5">
        <v>1</v>
      </c>
      <c r="D152" s="5">
        <v>1</v>
      </c>
      <c r="E152" s="5">
        <v>1</v>
      </c>
      <c r="F152" s="5">
        <v>0</v>
      </c>
      <c r="G152" s="5">
        <v>0</v>
      </c>
      <c r="H152" s="5">
        <v>1</v>
      </c>
      <c r="I152" s="5">
        <v>1</v>
      </c>
      <c r="J152" s="5">
        <v>1</v>
      </c>
      <c r="K152" s="5">
        <v>1</v>
      </c>
      <c r="L152" s="5">
        <v>0</v>
      </c>
      <c r="M152" s="5">
        <v>0</v>
      </c>
      <c r="O152" s="5">
        <v>136</v>
      </c>
      <c r="Q152" s="5">
        <v>0.22347</v>
      </c>
      <c r="R152" s="5">
        <v>0.31536999999999998</v>
      </c>
      <c r="S152" s="5">
        <v>0.15407999999999999</v>
      </c>
      <c r="T152" s="5">
        <v>0.30708000000000002</v>
      </c>
      <c r="V152" s="5">
        <v>2</v>
      </c>
      <c r="X152" s="6">
        <f t="shared" si="24"/>
        <v>0.46116000000000001</v>
      </c>
      <c r="Y152" s="6">
        <f t="shared" si="25"/>
        <v>0.62244999999999995</v>
      </c>
      <c r="AA152" s="25" t="str">
        <f t="shared" si="26"/>
        <v>Unclassified</v>
      </c>
      <c r="AB152" s="25" t="str">
        <f t="shared" si="27"/>
        <v>Mastered</v>
      </c>
      <c r="AD152" s="25" t="str">
        <f t="shared" si="28"/>
        <v>Unclassified</v>
      </c>
      <c r="AE152" s="25" t="str">
        <f t="shared" si="29"/>
        <v>Unclassified</v>
      </c>
      <c r="AG152" s="39" t="str">
        <f t="shared" si="30"/>
        <v/>
      </c>
      <c r="AH152" s="39" t="str">
        <f t="shared" si="31"/>
        <v>2</v>
      </c>
      <c r="AI152" s="11" t="str">
        <f t="shared" si="32"/>
        <v/>
      </c>
      <c r="AJ152" s="10"/>
      <c r="AK152" s="39" t="str">
        <f t="shared" si="33"/>
        <v>1</v>
      </c>
      <c r="AL152" s="11" t="str">
        <f t="shared" si="34"/>
        <v/>
      </c>
      <c r="AM152" s="43" t="str">
        <f t="shared" si="35"/>
        <v/>
      </c>
    </row>
    <row r="153" spans="1:39" x14ac:dyDescent="0.25">
      <c r="A153" s="5">
        <v>1</v>
      </c>
      <c r="B153" s="5">
        <v>1</v>
      </c>
      <c r="C153" s="5">
        <v>1</v>
      </c>
      <c r="D153" s="5">
        <v>0</v>
      </c>
      <c r="E153" s="5">
        <v>1</v>
      </c>
      <c r="F153" s="5">
        <v>0</v>
      </c>
      <c r="G153" s="5">
        <v>0</v>
      </c>
      <c r="H153" s="5">
        <v>1</v>
      </c>
      <c r="I153" s="5">
        <v>1</v>
      </c>
      <c r="J153" s="5">
        <v>1</v>
      </c>
      <c r="K153" s="5">
        <v>0</v>
      </c>
      <c r="L153" s="5">
        <v>0</v>
      </c>
      <c r="M153" s="5">
        <v>0</v>
      </c>
      <c r="O153" s="5">
        <v>137</v>
      </c>
      <c r="Q153" s="5">
        <v>0.35566999999999999</v>
      </c>
      <c r="R153" s="5">
        <v>0.38940000000000002</v>
      </c>
      <c r="S153" s="5">
        <v>9.8890000000000006E-2</v>
      </c>
      <c r="T153" s="5">
        <v>0.15604000000000001</v>
      </c>
      <c r="V153" s="5">
        <v>2</v>
      </c>
      <c r="X153" s="6">
        <f t="shared" si="24"/>
        <v>0.25492999999999999</v>
      </c>
      <c r="Y153" s="6">
        <f t="shared" si="25"/>
        <v>0.54544000000000004</v>
      </c>
      <c r="AA153" s="25" t="str">
        <f t="shared" si="26"/>
        <v>Not mastered</v>
      </c>
      <c r="AB153" s="25" t="str">
        <f t="shared" si="27"/>
        <v>Unclassified</v>
      </c>
      <c r="AD153" s="25" t="str">
        <f t="shared" si="28"/>
        <v>Not mastered</v>
      </c>
      <c r="AE153" s="25" t="str">
        <f t="shared" si="29"/>
        <v>Unclassified</v>
      </c>
      <c r="AG153" s="39" t="str">
        <f t="shared" si="30"/>
        <v/>
      </c>
      <c r="AH153" s="39" t="str">
        <f t="shared" si="31"/>
        <v/>
      </c>
      <c r="AI153" s="11" t="str">
        <f t="shared" si="32"/>
        <v>3</v>
      </c>
      <c r="AJ153" s="10"/>
      <c r="AK153" s="39" t="str">
        <f t="shared" si="33"/>
        <v/>
      </c>
      <c r="AL153" s="11" t="str">
        <f t="shared" si="34"/>
        <v>2</v>
      </c>
      <c r="AM153" s="43" t="str">
        <f t="shared" si="35"/>
        <v/>
      </c>
    </row>
    <row r="154" spans="1:39" x14ac:dyDescent="0.25">
      <c r="A154" s="5">
        <v>0</v>
      </c>
      <c r="B154" s="5">
        <v>1</v>
      </c>
      <c r="C154" s="5">
        <v>1</v>
      </c>
      <c r="D154" s="5">
        <v>0</v>
      </c>
      <c r="E154" s="5">
        <v>1</v>
      </c>
      <c r="F154" s="5">
        <v>0</v>
      </c>
      <c r="G154" s="5">
        <v>0</v>
      </c>
      <c r="H154" s="5">
        <v>1</v>
      </c>
      <c r="I154" s="5">
        <v>1</v>
      </c>
      <c r="J154" s="5">
        <v>0</v>
      </c>
      <c r="K154" s="5">
        <v>0</v>
      </c>
      <c r="L154" s="5">
        <v>0</v>
      </c>
      <c r="M154" s="5">
        <v>1</v>
      </c>
      <c r="O154" s="5">
        <v>138</v>
      </c>
      <c r="Q154" s="5">
        <v>0.19023000000000001</v>
      </c>
      <c r="R154" s="5">
        <v>0.51259999999999994</v>
      </c>
      <c r="S154" s="5">
        <v>9.6019999999999994E-2</v>
      </c>
      <c r="T154" s="5">
        <v>0.20115</v>
      </c>
      <c r="V154" s="5">
        <v>2</v>
      </c>
      <c r="X154" s="6">
        <f t="shared" si="24"/>
        <v>0.29716999999999999</v>
      </c>
      <c r="Y154" s="6">
        <f t="shared" si="25"/>
        <v>0.71374999999999988</v>
      </c>
      <c r="AA154" s="25" t="str">
        <f t="shared" si="26"/>
        <v>Not mastered</v>
      </c>
      <c r="AB154" s="25" t="str">
        <f t="shared" si="27"/>
        <v>Mastered</v>
      </c>
      <c r="AD154" s="25" t="str">
        <f t="shared" si="28"/>
        <v>Not mastered</v>
      </c>
      <c r="AE154" s="25" t="str">
        <f t="shared" si="29"/>
        <v>Mastered</v>
      </c>
      <c r="AG154" s="39" t="str">
        <f t="shared" si="30"/>
        <v/>
      </c>
      <c r="AH154" s="39" t="str">
        <f t="shared" si="31"/>
        <v/>
      </c>
      <c r="AI154" s="11" t="str">
        <f t="shared" si="32"/>
        <v>3</v>
      </c>
      <c r="AJ154" s="10"/>
      <c r="AK154" s="39" t="str">
        <f t="shared" si="33"/>
        <v>1</v>
      </c>
      <c r="AL154" s="11" t="str">
        <f t="shared" si="34"/>
        <v/>
      </c>
      <c r="AM154" s="43" t="str">
        <f t="shared" si="35"/>
        <v/>
      </c>
    </row>
    <row r="155" spans="1:39" x14ac:dyDescent="0.25">
      <c r="A155" s="5">
        <v>0</v>
      </c>
      <c r="B155" s="5">
        <v>1</v>
      </c>
      <c r="C155" s="5">
        <v>1</v>
      </c>
      <c r="D155" s="5">
        <v>1</v>
      </c>
      <c r="E155" s="5">
        <v>1</v>
      </c>
      <c r="F155" s="5">
        <v>0</v>
      </c>
      <c r="G155" s="5">
        <v>0</v>
      </c>
      <c r="H155" s="5">
        <v>1</v>
      </c>
      <c r="I155" s="5">
        <v>1</v>
      </c>
      <c r="J155" s="5">
        <v>1</v>
      </c>
      <c r="K155" s="5">
        <v>1</v>
      </c>
      <c r="L155" s="5">
        <v>0</v>
      </c>
      <c r="M155" s="5">
        <v>1</v>
      </c>
      <c r="O155" s="5">
        <v>139</v>
      </c>
      <c r="Q155" s="5">
        <v>9.4630000000000006E-2</v>
      </c>
      <c r="R155" s="5">
        <v>0.32868000000000003</v>
      </c>
      <c r="S155" s="5">
        <v>0.15817999999999999</v>
      </c>
      <c r="T155" s="5">
        <v>0.41850999999999999</v>
      </c>
      <c r="V155" s="5">
        <v>4</v>
      </c>
      <c r="X155" s="6">
        <f t="shared" si="24"/>
        <v>0.57668999999999992</v>
      </c>
      <c r="Y155" s="6">
        <f t="shared" si="25"/>
        <v>0.74719000000000002</v>
      </c>
      <c r="AA155" s="25" t="str">
        <f t="shared" si="26"/>
        <v>Unclassified</v>
      </c>
      <c r="AB155" s="25" t="str">
        <f t="shared" si="27"/>
        <v>Mastered</v>
      </c>
      <c r="AD155" s="25" t="str">
        <f t="shared" si="28"/>
        <v>Unclassified</v>
      </c>
      <c r="AE155" s="25" t="str">
        <f t="shared" si="29"/>
        <v>Mastered</v>
      </c>
      <c r="AG155" s="39" t="str">
        <f t="shared" si="30"/>
        <v/>
      </c>
      <c r="AH155" s="39" t="str">
        <f t="shared" si="31"/>
        <v>2</v>
      </c>
      <c r="AI155" s="11" t="str">
        <f t="shared" si="32"/>
        <v/>
      </c>
      <c r="AJ155" s="10"/>
      <c r="AK155" s="39" t="str">
        <f t="shared" si="33"/>
        <v>1</v>
      </c>
      <c r="AL155" s="11" t="str">
        <f t="shared" si="34"/>
        <v/>
      </c>
      <c r="AM155" s="43" t="str">
        <f t="shared" si="35"/>
        <v/>
      </c>
    </row>
    <row r="156" spans="1:39" x14ac:dyDescent="0.25">
      <c r="A156" s="5">
        <v>1</v>
      </c>
      <c r="B156" s="5">
        <v>1</v>
      </c>
      <c r="C156" s="5">
        <v>1</v>
      </c>
      <c r="D156" s="5">
        <v>1</v>
      </c>
      <c r="E156" s="5">
        <v>0</v>
      </c>
      <c r="F156" s="5">
        <v>0</v>
      </c>
      <c r="G156" s="5">
        <v>0</v>
      </c>
      <c r="H156" s="5">
        <v>1</v>
      </c>
      <c r="I156" s="5">
        <v>1</v>
      </c>
      <c r="J156" s="5">
        <v>1</v>
      </c>
      <c r="K156" s="5">
        <v>0</v>
      </c>
      <c r="L156" s="5">
        <v>1</v>
      </c>
      <c r="M156" s="5">
        <v>1</v>
      </c>
      <c r="O156" s="5">
        <v>140</v>
      </c>
      <c r="Q156" s="5">
        <v>6.6059999999999994E-2</v>
      </c>
      <c r="R156" s="5">
        <v>0.28588999999999998</v>
      </c>
      <c r="S156" s="5">
        <v>0.15453</v>
      </c>
      <c r="T156" s="5">
        <v>0.49351</v>
      </c>
      <c r="V156" s="5">
        <v>4</v>
      </c>
      <c r="X156" s="6">
        <f t="shared" si="24"/>
        <v>0.64803999999999995</v>
      </c>
      <c r="Y156" s="6">
        <f t="shared" si="25"/>
        <v>0.77939999999999998</v>
      </c>
      <c r="AA156" s="25" t="str">
        <f t="shared" si="26"/>
        <v>Mastered</v>
      </c>
      <c r="AB156" s="25" t="str">
        <f t="shared" si="27"/>
        <v>Mastered</v>
      </c>
      <c r="AD156" s="25" t="str">
        <f t="shared" si="28"/>
        <v>Unclassified</v>
      </c>
      <c r="AE156" s="25" t="str">
        <f t="shared" si="29"/>
        <v>Mastered</v>
      </c>
      <c r="AG156" s="39" t="str">
        <f t="shared" si="30"/>
        <v>1</v>
      </c>
      <c r="AH156" s="39" t="str">
        <f t="shared" si="31"/>
        <v/>
      </c>
      <c r="AI156" s="11" t="str">
        <f t="shared" si="32"/>
        <v/>
      </c>
      <c r="AJ156" s="10"/>
      <c r="AK156" s="39" t="str">
        <f t="shared" si="33"/>
        <v>1</v>
      </c>
      <c r="AL156" s="11" t="str">
        <f t="shared" si="34"/>
        <v/>
      </c>
      <c r="AM156" s="43" t="str">
        <f t="shared" si="35"/>
        <v/>
      </c>
    </row>
    <row r="157" spans="1:39" x14ac:dyDescent="0.25">
      <c r="A157" s="5">
        <v>1</v>
      </c>
      <c r="B157" s="5">
        <v>1</v>
      </c>
      <c r="C157" s="5">
        <v>1</v>
      </c>
      <c r="D157" s="5">
        <v>0</v>
      </c>
      <c r="E157" s="5">
        <v>0</v>
      </c>
      <c r="F157" s="5">
        <v>0</v>
      </c>
      <c r="G157" s="5">
        <v>0</v>
      </c>
      <c r="H157" s="5">
        <v>1</v>
      </c>
      <c r="I157" s="5">
        <v>1</v>
      </c>
      <c r="J157" s="5">
        <v>1</v>
      </c>
      <c r="K157" s="5">
        <v>1</v>
      </c>
      <c r="L157" s="5">
        <v>1</v>
      </c>
      <c r="M157" s="5">
        <v>0</v>
      </c>
      <c r="O157" s="5">
        <v>141</v>
      </c>
      <c r="Q157" s="5">
        <v>0.23285</v>
      </c>
      <c r="R157" s="5">
        <v>0.52771999999999997</v>
      </c>
      <c r="S157" s="5">
        <v>5.9290000000000002E-2</v>
      </c>
      <c r="T157" s="5">
        <v>0.18013999999999999</v>
      </c>
      <c r="V157" s="5">
        <v>2</v>
      </c>
      <c r="X157" s="6">
        <f t="shared" si="24"/>
        <v>0.23943</v>
      </c>
      <c r="Y157" s="6">
        <f t="shared" si="25"/>
        <v>0.70785999999999993</v>
      </c>
      <c r="AA157" s="25" t="str">
        <f t="shared" si="26"/>
        <v>Not mastered</v>
      </c>
      <c r="AB157" s="25" t="str">
        <f t="shared" si="27"/>
        <v>Mastered</v>
      </c>
      <c r="AD157" s="25" t="str">
        <f t="shared" si="28"/>
        <v>Not mastered</v>
      </c>
      <c r="AE157" s="25" t="str">
        <f t="shared" si="29"/>
        <v>Mastered</v>
      </c>
      <c r="AG157" s="39" t="str">
        <f t="shared" si="30"/>
        <v/>
      </c>
      <c r="AH157" s="39" t="str">
        <f t="shared" si="31"/>
        <v/>
      </c>
      <c r="AI157" s="11" t="str">
        <f t="shared" si="32"/>
        <v>3</v>
      </c>
      <c r="AJ157" s="10"/>
      <c r="AK157" s="39" t="str">
        <f t="shared" si="33"/>
        <v>1</v>
      </c>
      <c r="AL157" s="11" t="str">
        <f t="shared" si="34"/>
        <v/>
      </c>
      <c r="AM157" s="43" t="str">
        <f t="shared" si="35"/>
        <v/>
      </c>
    </row>
    <row r="158" spans="1:39" x14ac:dyDescent="0.25">
      <c r="A158" s="5">
        <v>1</v>
      </c>
      <c r="B158" s="5">
        <v>0</v>
      </c>
      <c r="C158" s="5">
        <v>1</v>
      </c>
      <c r="D158" s="5">
        <v>0</v>
      </c>
      <c r="E158" s="5">
        <v>0</v>
      </c>
      <c r="F158" s="5">
        <v>0</v>
      </c>
      <c r="G158" s="5">
        <v>0</v>
      </c>
      <c r="H158" s="5">
        <v>1</v>
      </c>
      <c r="I158" s="5">
        <v>1</v>
      </c>
      <c r="J158" s="5">
        <v>1</v>
      </c>
      <c r="K158" s="5">
        <v>0</v>
      </c>
      <c r="L158" s="5">
        <v>1</v>
      </c>
      <c r="M158" s="5">
        <v>0</v>
      </c>
      <c r="O158" s="5">
        <v>142</v>
      </c>
      <c r="Q158" s="5">
        <v>0.52986</v>
      </c>
      <c r="R158" s="5">
        <v>0.45128000000000001</v>
      </c>
      <c r="S158" s="5">
        <v>9.5300000000000003E-3</v>
      </c>
      <c r="T158" s="5">
        <v>9.3299999999999998E-3</v>
      </c>
      <c r="V158" s="5">
        <v>1</v>
      </c>
      <c r="X158" s="6">
        <f t="shared" si="24"/>
        <v>1.8860000000000002E-2</v>
      </c>
      <c r="Y158" s="6">
        <f t="shared" si="25"/>
        <v>0.46061000000000002</v>
      </c>
      <c r="AA158" s="25" t="str">
        <f t="shared" si="26"/>
        <v>Not mastered</v>
      </c>
      <c r="AB158" s="25" t="str">
        <f t="shared" si="27"/>
        <v>Unclassified</v>
      </c>
      <c r="AD158" s="25" t="str">
        <f t="shared" si="28"/>
        <v>Not mastered</v>
      </c>
      <c r="AE158" s="25" t="str">
        <f t="shared" si="29"/>
        <v>Unclassified</v>
      </c>
      <c r="AG158" s="39" t="str">
        <f t="shared" si="30"/>
        <v/>
      </c>
      <c r="AH158" s="39" t="str">
        <f t="shared" si="31"/>
        <v/>
      </c>
      <c r="AI158" s="11" t="str">
        <f t="shared" si="32"/>
        <v>3</v>
      </c>
      <c r="AJ158" s="10"/>
      <c r="AK158" s="39" t="str">
        <f t="shared" si="33"/>
        <v/>
      </c>
      <c r="AL158" s="11" t="str">
        <f t="shared" si="34"/>
        <v>2</v>
      </c>
      <c r="AM158" s="43" t="str">
        <f t="shared" si="35"/>
        <v/>
      </c>
    </row>
    <row r="159" spans="1:39" x14ac:dyDescent="0.25">
      <c r="A159" s="5">
        <v>1</v>
      </c>
      <c r="B159" s="5">
        <v>1</v>
      </c>
      <c r="C159" s="5">
        <v>1</v>
      </c>
      <c r="D159" s="5">
        <v>0</v>
      </c>
      <c r="E159" s="5">
        <v>0</v>
      </c>
      <c r="F159" s="5">
        <v>0</v>
      </c>
      <c r="G159" s="5">
        <v>0</v>
      </c>
      <c r="H159" s="5">
        <v>1</v>
      </c>
      <c r="I159" s="5">
        <v>1</v>
      </c>
      <c r="J159" s="5">
        <v>0</v>
      </c>
      <c r="K159" s="5">
        <v>0</v>
      </c>
      <c r="L159" s="5">
        <v>0</v>
      </c>
      <c r="M159" s="5">
        <v>0</v>
      </c>
      <c r="O159" s="5">
        <v>143</v>
      </c>
      <c r="Q159" s="5">
        <v>0.39459</v>
      </c>
      <c r="R159" s="5">
        <v>0.43201000000000001</v>
      </c>
      <c r="S159" s="5">
        <v>6.726E-2</v>
      </c>
      <c r="T159" s="5">
        <v>0.10614</v>
      </c>
      <c r="V159" s="5">
        <v>2</v>
      </c>
      <c r="X159" s="6">
        <f t="shared" si="24"/>
        <v>0.1734</v>
      </c>
      <c r="Y159" s="6">
        <f t="shared" si="25"/>
        <v>0.53815000000000002</v>
      </c>
      <c r="AA159" s="25" t="str">
        <f t="shared" si="26"/>
        <v>Not mastered</v>
      </c>
      <c r="AB159" s="25" t="str">
        <f t="shared" si="27"/>
        <v>Unclassified</v>
      </c>
      <c r="AD159" s="25" t="str">
        <f t="shared" si="28"/>
        <v>Not mastered</v>
      </c>
      <c r="AE159" s="25" t="str">
        <f t="shared" si="29"/>
        <v>Unclassified</v>
      </c>
      <c r="AG159" s="39" t="str">
        <f t="shared" si="30"/>
        <v/>
      </c>
      <c r="AH159" s="39" t="str">
        <f t="shared" si="31"/>
        <v/>
      </c>
      <c r="AI159" s="11" t="str">
        <f t="shared" si="32"/>
        <v>3</v>
      </c>
      <c r="AJ159" s="10"/>
      <c r="AK159" s="39" t="str">
        <f t="shared" si="33"/>
        <v/>
      </c>
      <c r="AL159" s="11" t="str">
        <f t="shared" si="34"/>
        <v>2</v>
      </c>
      <c r="AM159" s="43" t="str">
        <f t="shared" si="35"/>
        <v/>
      </c>
    </row>
    <row r="160" spans="1:39" x14ac:dyDescent="0.25">
      <c r="A160" s="5">
        <v>0</v>
      </c>
      <c r="B160" s="5">
        <v>0</v>
      </c>
      <c r="C160" s="5">
        <v>1</v>
      </c>
      <c r="D160" s="5">
        <v>0</v>
      </c>
      <c r="E160" s="5">
        <v>1</v>
      </c>
      <c r="F160" s="5">
        <v>0</v>
      </c>
      <c r="G160" s="5">
        <v>0</v>
      </c>
      <c r="H160" s="5">
        <v>1</v>
      </c>
      <c r="I160" s="5">
        <v>1</v>
      </c>
      <c r="J160" s="5">
        <v>0</v>
      </c>
      <c r="K160" s="5">
        <v>1</v>
      </c>
      <c r="L160" s="5">
        <v>0</v>
      </c>
      <c r="M160" s="5">
        <v>0</v>
      </c>
      <c r="O160" s="5">
        <v>144</v>
      </c>
      <c r="Q160" s="5">
        <v>0.58789000000000002</v>
      </c>
      <c r="R160" s="5">
        <v>0.40185999999999999</v>
      </c>
      <c r="S160" s="5">
        <v>5.6600000000000001E-3</v>
      </c>
      <c r="T160" s="5">
        <v>4.5900000000000003E-3</v>
      </c>
      <c r="V160" s="5">
        <v>1</v>
      </c>
      <c r="X160" s="6">
        <f t="shared" si="24"/>
        <v>1.025E-2</v>
      </c>
      <c r="Y160" s="6">
        <f t="shared" si="25"/>
        <v>0.40644999999999998</v>
      </c>
      <c r="AA160" s="25" t="str">
        <f t="shared" si="26"/>
        <v>Not mastered</v>
      </c>
      <c r="AB160" s="25" t="str">
        <f t="shared" si="27"/>
        <v>Unclassified</v>
      </c>
      <c r="AD160" s="25" t="str">
        <f t="shared" si="28"/>
        <v>Not mastered</v>
      </c>
      <c r="AE160" s="25" t="str">
        <f t="shared" si="29"/>
        <v>Unclassified</v>
      </c>
      <c r="AG160" s="39" t="str">
        <f t="shared" si="30"/>
        <v/>
      </c>
      <c r="AH160" s="39" t="str">
        <f t="shared" si="31"/>
        <v/>
      </c>
      <c r="AI160" s="11" t="str">
        <f t="shared" si="32"/>
        <v>3</v>
      </c>
      <c r="AJ160" s="10"/>
      <c r="AK160" s="39" t="str">
        <f t="shared" si="33"/>
        <v/>
      </c>
      <c r="AL160" s="11" t="str">
        <f t="shared" si="34"/>
        <v>2</v>
      </c>
      <c r="AM160" s="43" t="str">
        <f t="shared" si="35"/>
        <v/>
      </c>
    </row>
    <row r="161" spans="1:39" x14ac:dyDescent="0.25">
      <c r="A161" s="5">
        <v>0</v>
      </c>
      <c r="B161" s="5">
        <v>1</v>
      </c>
      <c r="C161" s="5">
        <v>0</v>
      </c>
      <c r="D161" s="5">
        <v>0</v>
      </c>
      <c r="E161" s="5">
        <v>0</v>
      </c>
      <c r="F161" s="5">
        <v>0</v>
      </c>
      <c r="G161" s="5">
        <v>0</v>
      </c>
      <c r="H161" s="5">
        <v>0</v>
      </c>
      <c r="I161" s="5">
        <v>1</v>
      </c>
      <c r="J161" s="5">
        <v>0</v>
      </c>
      <c r="K161" s="5">
        <v>0</v>
      </c>
      <c r="L161" s="5">
        <v>0</v>
      </c>
      <c r="M161" s="5">
        <v>0</v>
      </c>
      <c r="O161" s="5">
        <v>145</v>
      </c>
      <c r="Q161" s="5">
        <v>0.59574000000000005</v>
      </c>
      <c r="R161" s="5">
        <v>0.31331999999999999</v>
      </c>
      <c r="S161" s="5">
        <v>5.1729999999999998E-2</v>
      </c>
      <c r="T161" s="5">
        <v>3.9210000000000002E-2</v>
      </c>
      <c r="V161" s="5">
        <v>1</v>
      </c>
      <c r="X161" s="6">
        <f t="shared" si="24"/>
        <v>9.0939999999999993E-2</v>
      </c>
      <c r="Y161" s="6">
        <f t="shared" si="25"/>
        <v>0.35253000000000001</v>
      </c>
      <c r="AA161" s="25" t="str">
        <f t="shared" si="26"/>
        <v>Not mastered</v>
      </c>
      <c r="AB161" s="25" t="str">
        <f t="shared" si="27"/>
        <v>Not mastered</v>
      </c>
      <c r="AD161" s="25" t="str">
        <f t="shared" si="28"/>
        <v>Not mastered</v>
      </c>
      <c r="AE161" s="25" t="str">
        <f t="shared" si="29"/>
        <v>Unclassified</v>
      </c>
      <c r="AG161" s="39" t="str">
        <f t="shared" si="30"/>
        <v/>
      </c>
      <c r="AH161" s="39" t="str">
        <f t="shared" si="31"/>
        <v/>
      </c>
      <c r="AI161" s="11" t="str">
        <f t="shared" si="32"/>
        <v>3</v>
      </c>
      <c r="AJ161" s="10"/>
      <c r="AK161" s="39" t="str">
        <f t="shared" si="33"/>
        <v/>
      </c>
      <c r="AL161" s="11" t="str">
        <f t="shared" si="34"/>
        <v/>
      </c>
      <c r="AM161" s="43" t="str">
        <f t="shared" si="35"/>
        <v>3</v>
      </c>
    </row>
    <row r="162" spans="1:39" x14ac:dyDescent="0.25">
      <c r="A162" s="5">
        <v>1</v>
      </c>
      <c r="B162" s="5">
        <v>1</v>
      </c>
      <c r="C162" s="5">
        <v>1</v>
      </c>
      <c r="D162" s="5">
        <v>1</v>
      </c>
      <c r="E162" s="5">
        <v>1</v>
      </c>
      <c r="F162" s="5">
        <v>0</v>
      </c>
      <c r="G162" s="5">
        <v>1</v>
      </c>
      <c r="H162" s="5">
        <v>1</v>
      </c>
      <c r="I162" s="5">
        <v>1</v>
      </c>
      <c r="J162" s="5">
        <v>1</v>
      </c>
      <c r="K162" s="5">
        <v>0</v>
      </c>
      <c r="L162" s="5">
        <v>0</v>
      </c>
      <c r="M162" s="5">
        <v>0</v>
      </c>
      <c r="O162" s="5">
        <v>146</v>
      </c>
      <c r="Q162" s="5">
        <v>7.3870000000000005E-2</v>
      </c>
      <c r="R162" s="5">
        <v>8.0869999999999997E-2</v>
      </c>
      <c r="S162" s="5">
        <v>0.32788</v>
      </c>
      <c r="T162" s="5">
        <v>0.51737999999999995</v>
      </c>
      <c r="V162" s="5">
        <v>4</v>
      </c>
      <c r="X162" s="6">
        <f t="shared" si="24"/>
        <v>0.8452599999999999</v>
      </c>
      <c r="Y162" s="6">
        <f t="shared" si="25"/>
        <v>0.59824999999999995</v>
      </c>
      <c r="AA162" s="25" t="str">
        <f t="shared" si="26"/>
        <v>Mastered</v>
      </c>
      <c r="AB162" s="25" t="str">
        <f t="shared" si="27"/>
        <v>Unclassified</v>
      </c>
      <c r="AD162" s="25" t="str">
        <f t="shared" si="28"/>
        <v>Mastered</v>
      </c>
      <c r="AE162" s="25" t="str">
        <f t="shared" si="29"/>
        <v>Unclassified</v>
      </c>
      <c r="AG162" s="39" t="str">
        <f t="shared" si="30"/>
        <v>1</v>
      </c>
      <c r="AH162" s="39" t="str">
        <f t="shared" si="31"/>
        <v/>
      </c>
      <c r="AI162" s="11" t="str">
        <f t="shared" si="32"/>
        <v/>
      </c>
      <c r="AJ162" s="10"/>
      <c r="AK162" s="39" t="str">
        <f t="shared" si="33"/>
        <v/>
      </c>
      <c r="AL162" s="11" t="str">
        <f t="shared" si="34"/>
        <v>2</v>
      </c>
      <c r="AM162" s="43" t="str">
        <f t="shared" si="35"/>
        <v/>
      </c>
    </row>
    <row r="163" spans="1:39" x14ac:dyDescent="0.25">
      <c r="A163" s="5">
        <v>1</v>
      </c>
      <c r="B163" s="5">
        <v>1</v>
      </c>
      <c r="C163" s="5">
        <v>1</v>
      </c>
      <c r="D163" s="5">
        <v>0</v>
      </c>
      <c r="E163" s="5">
        <v>0</v>
      </c>
      <c r="F163" s="5">
        <v>0</v>
      </c>
      <c r="G163" s="5">
        <v>0</v>
      </c>
      <c r="H163" s="5">
        <v>1</v>
      </c>
      <c r="I163" s="5">
        <v>1</v>
      </c>
      <c r="J163" s="5">
        <v>1</v>
      </c>
      <c r="K163" s="5">
        <v>0</v>
      </c>
      <c r="L163" s="5">
        <v>0</v>
      </c>
      <c r="M163" s="5">
        <v>1</v>
      </c>
      <c r="O163" s="5">
        <v>147</v>
      </c>
      <c r="Q163" s="5">
        <v>0.15351000000000001</v>
      </c>
      <c r="R163" s="5">
        <v>0.41366999999999998</v>
      </c>
      <c r="S163" s="5">
        <v>0.13985</v>
      </c>
      <c r="T163" s="5">
        <v>0.29297000000000001</v>
      </c>
      <c r="V163" s="5">
        <v>2</v>
      </c>
      <c r="X163" s="6">
        <f t="shared" si="24"/>
        <v>0.43281999999999998</v>
      </c>
      <c r="Y163" s="6">
        <f t="shared" si="25"/>
        <v>0.70663999999999993</v>
      </c>
      <c r="AA163" s="25" t="str">
        <f t="shared" si="26"/>
        <v>Unclassified</v>
      </c>
      <c r="AB163" s="25" t="str">
        <f t="shared" si="27"/>
        <v>Mastered</v>
      </c>
      <c r="AD163" s="25" t="str">
        <f t="shared" si="28"/>
        <v>Unclassified</v>
      </c>
      <c r="AE163" s="25" t="str">
        <f t="shared" si="29"/>
        <v>Mastered</v>
      </c>
      <c r="AG163" s="39" t="str">
        <f t="shared" si="30"/>
        <v/>
      </c>
      <c r="AH163" s="39" t="str">
        <f t="shared" si="31"/>
        <v>2</v>
      </c>
      <c r="AI163" s="11" t="str">
        <f t="shared" si="32"/>
        <v/>
      </c>
      <c r="AJ163" s="10"/>
      <c r="AK163" s="39" t="str">
        <f t="shared" si="33"/>
        <v>1</v>
      </c>
      <c r="AL163" s="11" t="str">
        <f t="shared" si="34"/>
        <v/>
      </c>
      <c r="AM163" s="43" t="str">
        <f t="shared" si="35"/>
        <v/>
      </c>
    </row>
    <row r="164" spans="1:39" x14ac:dyDescent="0.25">
      <c r="A164" s="5">
        <v>1</v>
      </c>
      <c r="B164" s="5">
        <v>1</v>
      </c>
      <c r="C164" s="5">
        <v>1</v>
      </c>
      <c r="D164" s="5">
        <v>0</v>
      </c>
      <c r="E164" s="5">
        <v>1</v>
      </c>
      <c r="F164" s="5">
        <v>0</v>
      </c>
      <c r="G164" s="5">
        <v>1</v>
      </c>
      <c r="H164" s="5">
        <v>1</v>
      </c>
      <c r="I164" s="5">
        <v>1</v>
      </c>
      <c r="J164" s="5">
        <v>1</v>
      </c>
      <c r="K164" s="5">
        <v>1</v>
      </c>
      <c r="L164" s="5">
        <v>0</v>
      </c>
      <c r="M164" s="5">
        <v>1</v>
      </c>
      <c r="O164" s="5">
        <v>148</v>
      </c>
      <c r="Q164" s="5">
        <v>3.0589999999999999E-2</v>
      </c>
      <c r="R164" s="5">
        <v>0.10627</v>
      </c>
      <c r="S164" s="5">
        <v>0.23674999999999999</v>
      </c>
      <c r="T164" s="5">
        <v>0.62639</v>
      </c>
      <c r="V164" s="5">
        <v>4</v>
      </c>
      <c r="X164" s="6">
        <f t="shared" si="24"/>
        <v>0.86314000000000002</v>
      </c>
      <c r="Y164" s="6">
        <f t="shared" si="25"/>
        <v>0.73265999999999998</v>
      </c>
      <c r="AA164" s="25" t="str">
        <f t="shared" si="26"/>
        <v>Mastered</v>
      </c>
      <c r="AB164" s="25" t="str">
        <f t="shared" si="27"/>
        <v>Mastered</v>
      </c>
      <c r="AD164" s="25" t="str">
        <f t="shared" si="28"/>
        <v>Mastered</v>
      </c>
      <c r="AE164" s="25" t="str">
        <f t="shared" si="29"/>
        <v>Mastered</v>
      </c>
      <c r="AG164" s="39" t="str">
        <f t="shared" si="30"/>
        <v>1</v>
      </c>
      <c r="AH164" s="39" t="str">
        <f t="shared" si="31"/>
        <v/>
      </c>
      <c r="AI164" s="11" t="str">
        <f t="shared" si="32"/>
        <v/>
      </c>
      <c r="AJ164" s="10"/>
      <c r="AK164" s="39" t="str">
        <f t="shared" si="33"/>
        <v>1</v>
      </c>
      <c r="AL164" s="11" t="str">
        <f t="shared" si="34"/>
        <v/>
      </c>
      <c r="AM164" s="43" t="str">
        <f t="shared" si="35"/>
        <v/>
      </c>
    </row>
    <row r="165" spans="1:39" x14ac:dyDescent="0.25">
      <c r="A165" s="5">
        <v>0</v>
      </c>
      <c r="B165" s="5">
        <v>1</v>
      </c>
      <c r="C165" s="5">
        <v>1</v>
      </c>
      <c r="D165" s="5">
        <v>0</v>
      </c>
      <c r="E165" s="5">
        <v>0</v>
      </c>
      <c r="F165" s="5">
        <v>0</v>
      </c>
      <c r="G165" s="5">
        <v>0</v>
      </c>
      <c r="H165" s="5">
        <v>1</v>
      </c>
      <c r="I165" s="5">
        <v>1</v>
      </c>
      <c r="J165" s="5">
        <v>1</v>
      </c>
      <c r="K165" s="5">
        <v>0</v>
      </c>
      <c r="L165" s="5">
        <v>1</v>
      </c>
      <c r="M165" s="5">
        <v>0</v>
      </c>
      <c r="O165" s="5">
        <v>149</v>
      </c>
      <c r="Q165" s="5">
        <v>0.30639</v>
      </c>
      <c r="R165" s="5">
        <v>0.53873000000000004</v>
      </c>
      <c r="S165" s="5">
        <v>4.548E-2</v>
      </c>
      <c r="T165" s="5">
        <v>0.1094</v>
      </c>
      <c r="V165" s="5">
        <v>2</v>
      </c>
      <c r="X165" s="6">
        <f t="shared" si="24"/>
        <v>0.15487999999999999</v>
      </c>
      <c r="Y165" s="6">
        <f t="shared" si="25"/>
        <v>0.64813000000000009</v>
      </c>
      <c r="AA165" s="25" t="str">
        <f t="shared" si="26"/>
        <v>Not mastered</v>
      </c>
      <c r="AB165" s="25" t="str">
        <f t="shared" si="27"/>
        <v>Mastered</v>
      </c>
      <c r="AD165" s="25" t="str">
        <f t="shared" si="28"/>
        <v>Not mastered</v>
      </c>
      <c r="AE165" s="25" t="str">
        <f t="shared" si="29"/>
        <v>Unclassified</v>
      </c>
      <c r="AG165" s="39" t="str">
        <f t="shared" si="30"/>
        <v/>
      </c>
      <c r="AH165" s="39" t="str">
        <f t="shared" si="31"/>
        <v/>
      </c>
      <c r="AI165" s="11" t="str">
        <f t="shared" si="32"/>
        <v>3</v>
      </c>
      <c r="AJ165" s="10"/>
      <c r="AK165" s="39" t="str">
        <f t="shared" si="33"/>
        <v>1</v>
      </c>
      <c r="AL165" s="11" t="str">
        <f t="shared" si="34"/>
        <v/>
      </c>
      <c r="AM165" s="43" t="str">
        <f t="shared" si="35"/>
        <v/>
      </c>
    </row>
    <row r="166" spans="1:39" x14ac:dyDescent="0.25">
      <c r="A166" s="5">
        <v>1</v>
      </c>
      <c r="B166" s="5">
        <v>1</v>
      </c>
      <c r="C166" s="5">
        <v>1</v>
      </c>
      <c r="D166" s="5">
        <v>1</v>
      </c>
      <c r="E166" s="5">
        <v>1</v>
      </c>
      <c r="F166" s="5">
        <v>1</v>
      </c>
      <c r="G166" s="5">
        <v>1</v>
      </c>
      <c r="H166" s="5">
        <v>1</v>
      </c>
      <c r="I166" s="5">
        <v>1</v>
      </c>
      <c r="J166" s="5">
        <v>1</v>
      </c>
      <c r="K166" s="5">
        <v>0</v>
      </c>
      <c r="L166" s="5">
        <v>0</v>
      </c>
      <c r="M166" s="5">
        <v>0</v>
      </c>
      <c r="O166" s="5">
        <v>150</v>
      </c>
      <c r="Q166" s="5">
        <v>2.4819999999999998E-2</v>
      </c>
      <c r="R166" s="5">
        <v>2.7179999999999999E-2</v>
      </c>
      <c r="S166" s="5">
        <v>0.36773</v>
      </c>
      <c r="T166" s="5">
        <v>0.58026999999999995</v>
      </c>
      <c r="V166" s="5">
        <v>4</v>
      </c>
      <c r="X166" s="6">
        <f t="shared" si="24"/>
        <v>0.94799999999999995</v>
      </c>
      <c r="Y166" s="6">
        <f t="shared" si="25"/>
        <v>0.60744999999999993</v>
      </c>
      <c r="AA166" s="25" t="str">
        <f t="shared" si="26"/>
        <v>Mastered</v>
      </c>
      <c r="AB166" s="25" t="str">
        <f t="shared" si="27"/>
        <v>Unclassified</v>
      </c>
      <c r="AD166" s="25" t="str">
        <f t="shared" si="28"/>
        <v>Mastered</v>
      </c>
      <c r="AE166" s="25" t="str">
        <f t="shared" si="29"/>
        <v>Unclassified</v>
      </c>
      <c r="AG166" s="39" t="str">
        <f t="shared" si="30"/>
        <v>1</v>
      </c>
      <c r="AH166" s="39" t="str">
        <f t="shared" si="31"/>
        <v/>
      </c>
      <c r="AI166" s="11" t="str">
        <f t="shared" si="32"/>
        <v/>
      </c>
      <c r="AJ166" s="10"/>
      <c r="AK166" s="39" t="str">
        <f t="shared" si="33"/>
        <v/>
      </c>
      <c r="AL166" s="11" t="str">
        <f t="shared" si="34"/>
        <v>2</v>
      </c>
      <c r="AM166" s="43" t="str">
        <f t="shared" si="35"/>
        <v/>
      </c>
    </row>
    <row r="167" spans="1:39" x14ac:dyDescent="0.25">
      <c r="A167" s="5">
        <v>0</v>
      </c>
      <c r="B167" s="5">
        <v>1</v>
      </c>
      <c r="C167" s="5">
        <v>1</v>
      </c>
      <c r="D167" s="5">
        <v>0</v>
      </c>
      <c r="E167" s="5">
        <v>0</v>
      </c>
      <c r="F167" s="5">
        <v>0</v>
      </c>
      <c r="G167" s="5">
        <v>0</v>
      </c>
      <c r="H167" s="5">
        <v>1</v>
      </c>
      <c r="I167" s="5">
        <v>1</v>
      </c>
      <c r="J167" s="5">
        <v>0</v>
      </c>
      <c r="K167" s="5">
        <v>1</v>
      </c>
      <c r="L167" s="5">
        <v>1</v>
      </c>
      <c r="M167" s="5">
        <v>0</v>
      </c>
      <c r="O167" s="5">
        <v>151</v>
      </c>
      <c r="Q167" s="5">
        <v>0.26789000000000002</v>
      </c>
      <c r="R167" s="5">
        <v>0.60714000000000001</v>
      </c>
      <c r="S167" s="5">
        <v>3.0949999999999998E-2</v>
      </c>
      <c r="T167" s="5">
        <v>9.4020000000000006E-2</v>
      </c>
      <c r="V167" s="5">
        <v>2</v>
      </c>
      <c r="X167" s="6">
        <f t="shared" si="24"/>
        <v>0.12497</v>
      </c>
      <c r="Y167" s="6">
        <f t="shared" si="25"/>
        <v>0.70116000000000001</v>
      </c>
      <c r="AA167" s="25" t="str">
        <f t="shared" si="26"/>
        <v>Not mastered</v>
      </c>
      <c r="AB167" s="25" t="str">
        <f t="shared" si="27"/>
        <v>Mastered</v>
      </c>
      <c r="AD167" s="25" t="str">
        <f t="shared" si="28"/>
        <v>Not mastered</v>
      </c>
      <c r="AE167" s="25" t="str">
        <f t="shared" si="29"/>
        <v>Mastered</v>
      </c>
      <c r="AG167" s="39" t="str">
        <f t="shared" si="30"/>
        <v/>
      </c>
      <c r="AH167" s="39" t="str">
        <f t="shared" si="31"/>
        <v/>
      </c>
      <c r="AI167" s="11" t="str">
        <f t="shared" si="32"/>
        <v>3</v>
      </c>
      <c r="AJ167" s="10"/>
      <c r="AK167" s="39" t="str">
        <f t="shared" si="33"/>
        <v>1</v>
      </c>
      <c r="AL167" s="11" t="str">
        <f t="shared" si="34"/>
        <v/>
      </c>
      <c r="AM167" s="43" t="str">
        <f t="shared" si="35"/>
        <v/>
      </c>
    </row>
    <row r="168" spans="1:39" x14ac:dyDescent="0.25">
      <c r="A168" s="5">
        <v>1</v>
      </c>
      <c r="B168" s="5">
        <v>1</v>
      </c>
      <c r="C168" s="5">
        <v>1</v>
      </c>
      <c r="D168" s="5">
        <v>1</v>
      </c>
      <c r="E168" s="5">
        <v>0</v>
      </c>
      <c r="F168" s="5">
        <v>0</v>
      </c>
      <c r="G168" s="5">
        <v>0</v>
      </c>
      <c r="H168" s="5">
        <v>1</v>
      </c>
      <c r="I168" s="5">
        <v>1</v>
      </c>
      <c r="J168" s="5">
        <v>0</v>
      </c>
      <c r="K168" s="5">
        <v>0</v>
      </c>
      <c r="L168" s="5">
        <v>1</v>
      </c>
      <c r="M168" s="5">
        <v>0</v>
      </c>
      <c r="O168" s="5">
        <v>152</v>
      </c>
      <c r="Q168" s="5">
        <v>0.23535</v>
      </c>
      <c r="R168" s="5">
        <v>0.41382000000000002</v>
      </c>
      <c r="S168" s="5">
        <v>0.10301</v>
      </c>
      <c r="T168" s="5">
        <v>0.24781</v>
      </c>
      <c r="V168" s="5">
        <v>2</v>
      </c>
      <c r="X168" s="6">
        <f t="shared" si="24"/>
        <v>0.35082000000000002</v>
      </c>
      <c r="Y168" s="6">
        <f t="shared" si="25"/>
        <v>0.66163000000000005</v>
      </c>
      <c r="AA168" s="25" t="str">
        <f t="shared" si="26"/>
        <v>Not mastered</v>
      </c>
      <c r="AB168" s="25" t="str">
        <f t="shared" si="27"/>
        <v>Mastered</v>
      </c>
      <c r="AD168" s="25" t="str">
        <f t="shared" si="28"/>
        <v>Unclassified</v>
      </c>
      <c r="AE168" s="25" t="str">
        <f t="shared" si="29"/>
        <v>Unclassified</v>
      </c>
      <c r="AG168" s="39" t="str">
        <f t="shared" si="30"/>
        <v/>
      </c>
      <c r="AH168" s="39" t="str">
        <f t="shared" si="31"/>
        <v/>
      </c>
      <c r="AI168" s="11" t="str">
        <f t="shared" si="32"/>
        <v>3</v>
      </c>
      <c r="AJ168" s="10"/>
      <c r="AK168" s="39" t="str">
        <f t="shared" si="33"/>
        <v>1</v>
      </c>
      <c r="AL168" s="11" t="str">
        <f t="shared" si="34"/>
        <v/>
      </c>
      <c r="AM168" s="43" t="str">
        <f t="shared" si="35"/>
        <v/>
      </c>
    </row>
    <row r="169" spans="1:39" x14ac:dyDescent="0.25">
      <c r="A169" s="5">
        <v>0</v>
      </c>
      <c r="B169" s="5">
        <v>1</v>
      </c>
      <c r="C169" s="5">
        <v>1</v>
      </c>
      <c r="D169" s="5">
        <v>1</v>
      </c>
      <c r="E169" s="5">
        <v>1</v>
      </c>
      <c r="F169" s="5">
        <v>0</v>
      </c>
      <c r="G169" s="5">
        <v>0</v>
      </c>
      <c r="H169" s="5">
        <v>1</v>
      </c>
      <c r="I169" s="5">
        <v>1</v>
      </c>
      <c r="J169" s="5">
        <v>0</v>
      </c>
      <c r="K169" s="5">
        <v>1</v>
      </c>
      <c r="L169" s="5">
        <v>0</v>
      </c>
      <c r="M169" s="5">
        <v>0</v>
      </c>
      <c r="O169" s="5">
        <v>153</v>
      </c>
      <c r="Q169" s="5">
        <v>0.29874000000000001</v>
      </c>
      <c r="R169" s="5">
        <v>0.42159000000000002</v>
      </c>
      <c r="S169" s="5">
        <v>9.3439999999999995E-2</v>
      </c>
      <c r="T169" s="5">
        <v>0.18623000000000001</v>
      </c>
      <c r="V169" s="5">
        <v>2</v>
      </c>
      <c r="X169" s="6">
        <f t="shared" si="24"/>
        <v>0.27966999999999997</v>
      </c>
      <c r="Y169" s="6">
        <f t="shared" si="25"/>
        <v>0.60782000000000003</v>
      </c>
      <c r="AA169" s="25" t="str">
        <f t="shared" si="26"/>
        <v>Not mastered</v>
      </c>
      <c r="AB169" s="25" t="str">
        <f t="shared" si="27"/>
        <v>Unclassified</v>
      </c>
      <c r="AD169" s="25" t="str">
        <f t="shared" si="28"/>
        <v>Not mastered</v>
      </c>
      <c r="AE169" s="25" t="str">
        <f t="shared" si="29"/>
        <v>Unclassified</v>
      </c>
      <c r="AG169" s="39" t="str">
        <f t="shared" si="30"/>
        <v/>
      </c>
      <c r="AH169" s="39" t="str">
        <f t="shared" si="31"/>
        <v/>
      </c>
      <c r="AI169" s="11" t="str">
        <f t="shared" si="32"/>
        <v>3</v>
      </c>
      <c r="AJ169" s="10"/>
      <c r="AK169" s="39" t="str">
        <f t="shared" si="33"/>
        <v/>
      </c>
      <c r="AL169" s="11" t="str">
        <f t="shared" si="34"/>
        <v>2</v>
      </c>
      <c r="AM169" s="43" t="str">
        <f t="shared" si="35"/>
        <v/>
      </c>
    </row>
    <row r="170" spans="1:39" x14ac:dyDescent="0.25">
      <c r="A170" s="5">
        <v>1</v>
      </c>
      <c r="B170" s="5">
        <v>1</v>
      </c>
      <c r="C170" s="5">
        <v>1</v>
      </c>
      <c r="D170" s="5">
        <v>0</v>
      </c>
      <c r="E170" s="5">
        <v>1</v>
      </c>
      <c r="F170" s="5">
        <v>0</v>
      </c>
      <c r="G170" s="5">
        <v>0</v>
      </c>
      <c r="H170" s="5">
        <v>1</v>
      </c>
      <c r="I170" s="5">
        <v>1</v>
      </c>
      <c r="J170" s="5">
        <v>1</v>
      </c>
      <c r="K170" s="5">
        <v>0</v>
      </c>
      <c r="L170" s="5">
        <v>0</v>
      </c>
      <c r="M170" s="5">
        <v>1</v>
      </c>
      <c r="O170" s="5">
        <v>154</v>
      </c>
      <c r="Q170" s="5">
        <v>0.14008999999999999</v>
      </c>
      <c r="R170" s="5">
        <v>0.3775</v>
      </c>
      <c r="S170" s="5">
        <v>0.15587999999999999</v>
      </c>
      <c r="T170" s="5">
        <v>0.32652999999999999</v>
      </c>
      <c r="V170" s="5">
        <v>2</v>
      </c>
      <c r="X170" s="6">
        <f t="shared" si="24"/>
        <v>0.48241000000000001</v>
      </c>
      <c r="Y170" s="6">
        <f t="shared" si="25"/>
        <v>0.70402999999999993</v>
      </c>
      <c r="AA170" s="25" t="str">
        <f t="shared" si="26"/>
        <v>Unclassified</v>
      </c>
      <c r="AB170" s="25" t="str">
        <f t="shared" si="27"/>
        <v>Mastered</v>
      </c>
      <c r="AD170" s="25" t="str">
        <f t="shared" si="28"/>
        <v>Unclassified</v>
      </c>
      <c r="AE170" s="25" t="str">
        <f t="shared" si="29"/>
        <v>Mastered</v>
      </c>
      <c r="AG170" s="39" t="str">
        <f t="shared" si="30"/>
        <v/>
      </c>
      <c r="AH170" s="39" t="str">
        <f t="shared" si="31"/>
        <v>2</v>
      </c>
      <c r="AI170" s="11" t="str">
        <f t="shared" si="32"/>
        <v/>
      </c>
      <c r="AJ170" s="10"/>
      <c r="AK170" s="39" t="str">
        <f t="shared" si="33"/>
        <v>1</v>
      </c>
      <c r="AL170" s="11" t="str">
        <f t="shared" si="34"/>
        <v/>
      </c>
      <c r="AM170" s="43" t="str">
        <f t="shared" si="35"/>
        <v/>
      </c>
    </row>
    <row r="171" spans="1:39" x14ac:dyDescent="0.25">
      <c r="A171" s="5">
        <v>1</v>
      </c>
      <c r="B171" s="5">
        <v>1</v>
      </c>
      <c r="C171" s="5">
        <v>1</v>
      </c>
      <c r="D171" s="5">
        <v>0</v>
      </c>
      <c r="E171" s="5">
        <v>0</v>
      </c>
      <c r="F171" s="5">
        <v>0</v>
      </c>
      <c r="G171" s="5">
        <v>1</v>
      </c>
      <c r="H171" s="5">
        <v>1</v>
      </c>
      <c r="I171" s="5">
        <v>1</v>
      </c>
      <c r="J171" s="5">
        <v>1</v>
      </c>
      <c r="K171" s="5">
        <v>0</v>
      </c>
      <c r="L171" s="5">
        <v>1</v>
      </c>
      <c r="M171" s="5">
        <v>1</v>
      </c>
      <c r="O171" s="5">
        <v>155</v>
      </c>
      <c r="Q171" s="5">
        <v>3.0450000000000001E-2</v>
      </c>
      <c r="R171" s="5">
        <v>0.13178999999999999</v>
      </c>
      <c r="S171" s="5">
        <v>0.19977</v>
      </c>
      <c r="T171" s="5">
        <v>0.63798999999999995</v>
      </c>
      <c r="V171" s="5">
        <v>4</v>
      </c>
      <c r="X171" s="6">
        <f t="shared" si="24"/>
        <v>0.83775999999999995</v>
      </c>
      <c r="Y171" s="6">
        <f t="shared" si="25"/>
        <v>0.76977999999999991</v>
      </c>
      <c r="AA171" s="25" t="str">
        <f t="shared" si="26"/>
        <v>Mastered</v>
      </c>
      <c r="AB171" s="25" t="str">
        <f t="shared" si="27"/>
        <v>Mastered</v>
      </c>
      <c r="AD171" s="25" t="str">
        <f t="shared" si="28"/>
        <v>Mastered</v>
      </c>
      <c r="AE171" s="25" t="str">
        <f t="shared" si="29"/>
        <v>Mastered</v>
      </c>
      <c r="AG171" s="39" t="str">
        <f t="shared" si="30"/>
        <v>1</v>
      </c>
      <c r="AH171" s="39" t="str">
        <f t="shared" si="31"/>
        <v/>
      </c>
      <c r="AI171" s="11" t="str">
        <f t="shared" si="32"/>
        <v/>
      </c>
      <c r="AJ171" s="10"/>
      <c r="AK171" s="39" t="str">
        <f t="shared" si="33"/>
        <v>1</v>
      </c>
      <c r="AL171" s="11" t="str">
        <f t="shared" si="34"/>
        <v/>
      </c>
      <c r="AM171" s="43" t="str">
        <f t="shared" si="35"/>
        <v/>
      </c>
    </row>
    <row r="172" spans="1:39" x14ac:dyDescent="0.25">
      <c r="A172" s="5">
        <v>1</v>
      </c>
      <c r="B172" s="5">
        <v>1</v>
      </c>
      <c r="C172" s="5">
        <v>1</v>
      </c>
      <c r="D172" s="5">
        <v>0</v>
      </c>
      <c r="E172" s="5">
        <v>1</v>
      </c>
      <c r="F172" s="5">
        <v>0</v>
      </c>
      <c r="G172" s="5">
        <v>1</v>
      </c>
      <c r="H172" s="5">
        <v>1</v>
      </c>
      <c r="I172" s="5">
        <v>1</v>
      </c>
      <c r="J172" s="5">
        <v>0</v>
      </c>
      <c r="K172" s="5">
        <v>1</v>
      </c>
      <c r="L172" s="5">
        <v>0</v>
      </c>
      <c r="M172" s="5">
        <v>0</v>
      </c>
      <c r="O172" s="5">
        <v>156</v>
      </c>
      <c r="Q172" s="5">
        <v>0.14826</v>
      </c>
      <c r="R172" s="5">
        <v>0.20923</v>
      </c>
      <c r="S172" s="5">
        <v>0.21467</v>
      </c>
      <c r="T172" s="5">
        <v>0.42784</v>
      </c>
      <c r="V172" s="5">
        <v>4</v>
      </c>
      <c r="X172" s="6">
        <f t="shared" si="24"/>
        <v>0.64251000000000003</v>
      </c>
      <c r="Y172" s="6">
        <f t="shared" si="25"/>
        <v>0.63707000000000003</v>
      </c>
      <c r="AA172" s="25" t="str">
        <f t="shared" si="26"/>
        <v>Mastered</v>
      </c>
      <c r="AB172" s="25" t="str">
        <f t="shared" si="27"/>
        <v>Mastered</v>
      </c>
      <c r="AD172" s="25" t="str">
        <f t="shared" si="28"/>
        <v>Unclassified</v>
      </c>
      <c r="AE172" s="25" t="str">
        <f t="shared" si="29"/>
        <v>Unclassified</v>
      </c>
      <c r="AG172" s="39" t="str">
        <f t="shared" si="30"/>
        <v>1</v>
      </c>
      <c r="AH172" s="39" t="str">
        <f t="shared" si="31"/>
        <v/>
      </c>
      <c r="AI172" s="11" t="str">
        <f t="shared" si="32"/>
        <v/>
      </c>
      <c r="AJ172" s="10"/>
      <c r="AK172" s="39" t="str">
        <f t="shared" si="33"/>
        <v>1</v>
      </c>
      <c r="AL172" s="11" t="str">
        <f t="shared" si="34"/>
        <v/>
      </c>
      <c r="AM172" s="43" t="str">
        <f t="shared" si="35"/>
        <v/>
      </c>
    </row>
    <row r="173" spans="1:39" x14ac:dyDescent="0.25">
      <c r="A173" s="5">
        <v>0</v>
      </c>
      <c r="B173" s="5">
        <v>1</v>
      </c>
      <c r="C173" s="5">
        <v>1</v>
      </c>
      <c r="D173" s="5">
        <v>0</v>
      </c>
      <c r="E173" s="5">
        <v>1</v>
      </c>
      <c r="F173" s="5">
        <v>0</v>
      </c>
      <c r="G173" s="5">
        <v>0</v>
      </c>
      <c r="H173" s="5">
        <v>1</v>
      </c>
      <c r="I173" s="5">
        <v>1</v>
      </c>
      <c r="J173" s="5">
        <v>1</v>
      </c>
      <c r="K173" s="5">
        <v>1</v>
      </c>
      <c r="L173" s="5">
        <v>0</v>
      </c>
      <c r="M173" s="5">
        <v>0</v>
      </c>
      <c r="O173" s="5">
        <v>157</v>
      </c>
      <c r="Q173" s="5">
        <v>0.34068999999999999</v>
      </c>
      <c r="R173" s="5">
        <v>0.48079</v>
      </c>
      <c r="S173" s="5">
        <v>5.9650000000000002E-2</v>
      </c>
      <c r="T173" s="5">
        <v>0.11887</v>
      </c>
      <c r="V173" s="5">
        <v>2</v>
      </c>
      <c r="X173" s="6">
        <f t="shared" si="24"/>
        <v>0.17852000000000001</v>
      </c>
      <c r="Y173" s="6">
        <f t="shared" si="25"/>
        <v>0.59965999999999997</v>
      </c>
      <c r="AA173" s="25" t="str">
        <f t="shared" si="26"/>
        <v>Not mastered</v>
      </c>
      <c r="AB173" s="25" t="str">
        <f t="shared" si="27"/>
        <v>Unclassified</v>
      </c>
      <c r="AD173" s="25" t="str">
        <f t="shared" si="28"/>
        <v>Not mastered</v>
      </c>
      <c r="AE173" s="25" t="str">
        <f t="shared" si="29"/>
        <v>Unclassified</v>
      </c>
      <c r="AG173" s="39" t="str">
        <f t="shared" si="30"/>
        <v/>
      </c>
      <c r="AH173" s="39" t="str">
        <f t="shared" si="31"/>
        <v/>
      </c>
      <c r="AI173" s="11" t="str">
        <f t="shared" si="32"/>
        <v>3</v>
      </c>
      <c r="AJ173" s="10"/>
      <c r="AK173" s="39" t="str">
        <f t="shared" si="33"/>
        <v/>
      </c>
      <c r="AL173" s="11" t="str">
        <f t="shared" si="34"/>
        <v>2</v>
      </c>
      <c r="AM173" s="43" t="str">
        <f t="shared" si="35"/>
        <v/>
      </c>
    </row>
    <row r="174" spans="1:39" x14ac:dyDescent="0.25">
      <c r="A174" s="5">
        <v>1</v>
      </c>
      <c r="B174" s="5">
        <v>1</v>
      </c>
      <c r="C174" s="5">
        <v>1</v>
      </c>
      <c r="D174" s="5">
        <v>0</v>
      </c>
      <c r="E174" s="5">
        <v>0</v>
      </c>
      <c r="F174" s="5">
        <v>0</v>
      </c>
      <c r="G174" s="5">
        <v>0</v>
      </c>
      <c r="H174" s="5">
        <v>1</v>
      </c>
      <c r="I174" s="5">
        <v>1</v>
      </c>
      <c r="J174" s="5">
        <v>1</v>
      </c>
      <c r="K174" s="5">
        <v>1</v>
      </c>
      <c r="L174" s="5">
        <v>0</v>
      </c>
      <c r="M174" s="5">
        <v>0</v>
      </c>
      <c r="O174" s="5">
        <v>158</v>
      </c>
      <c r="Q174" s="5">
        <v>0.32057999999999998</v>
      </c>
      <c r="R174" s="5">
        <v>0.45240000000000002</v>
      </c>
      <c r="S174" s="5">
        <v>7.5850000000000001E-2</v>
      </c>
      <c r="T174" s="5">
        <v>0.15117</v>
      </c>
      <c r="V174" s="5">
        <v>2</v>
      </c>
      <c r="X174" s="6">
        <f t="shared" si="24"/>
        <v>0.22702</v>
      </c>
      <c r="Y174" s="6">
        <f t="shared" si="25"/>
        <v>0.60357000000000005</v>
      </c>
      <c r="AA174" s="25" t="str">
        <f t="shared" si="26"/>
        <v>Not mastered</v>
      </c>
      <c r="AB174" s="25" t="str">
        <f t="shared" si="27"/>
        <v>Unclassified</v>
      </c>
      <c r="AD174" s="25" t="str">
        <f t="shared" si="28"/>
        <v>Not mastered</v>
      </c>
      <c r="AE174" s="25" t="str">
        <f t="shared" si="29"/>
        <v>Unclassified</v>
      </c>
      <c r="AG174" s="39" t="str">
        <f t="shared" si="30"/>
        <v/>
      </c>
      <c r="AH174" s="39" t="str">
        <f t="shared" si="31"/>
        <v/>
      </c>
      <c r="AI174" s="11" t="str">
        <f t="shared" si="32"/>
        <v>3</v>
      </c>
      <c r="AJ174" s="10"/>
      <c r="AK174" s="39" t="str">
        <f t="shared" si="33"/>
        <v/>
      </c>
      <c r="AL174" s="11" t="str">
        <f t="shared" si="34"/>
        <v>2</v>
      </c>
      <c r="AM174" s="43" t="str">
        <f t="shared" si="35"/>
        <v/>
      </c>
    </row>
    <row r="175" spans="1:39" x14ac:dyDescent="0.25">
      <c r="A175" s="5">
        <v>1</v>
      </c>
      <c r="B175" s="5">
        <v>1</v>
      </c>
      <c r="C175" s="5">
        <v>1</v>
      </c>
      <c r="D175" s="5">
        <v>1</v>
      </c>
      <c r="E175" s="5">
        <v>0</v>
      </c>
      <c r="F175" s="5">
        <v>0</v>
      </c>
      <c r="G175" s="5">
        <v>0</v>
      </c>
      <c r="H175" s="5">
        <v>1</v>
      </c>
      <c r="I175" s="5">
        <v>1</v>
      </c>
      <c r="J175" s="5">
        <v>1</v>
      </c>
      <c r="K175" s="5">
        <v>1</v>
      </c>
      <c r="L175" s="5">
        <v>0</v>
      </c>
      <c r="M175" s="5">
        <v>1</v>
      </c>
      <c r="O175" s="5">
        <v>159</v>
      </c>
      <c r="Q175" s="5">
        <v>7.868E-2</v>
      </c>
      <c r="R175" s="5">
        <v>0.27328000000000002</v>
      </c>
      <c r="S175" s="5">
        <v>0.17774999999999999</v>
      </c>
      <c r="T175" s="5">
        <v>0.47028999999999999</v>
      </c>
      <c r="V175" s="5">
        <v>4</v>
      </c>
      <c r="X175" s="6">
        <f t="shared" si="24"/>
        <v>0.64803999999999995</v>
      </c>
      <c r="Y175" s="6">
        <f t="shared" si="25"/>
        <v>0.74357000000000006</v>
      </c>
      <c r="AA175" s="25" t="str">
        <f t="shared" si="26"/>
        <v>Mastered</v>
      </c>
      <c r="AB175" s="25" t="str">
        <f t="shared" si="27"/>
        <v>Mastered</v>
      </c>
      <c r="AD175" s="25" t="str">
        <f t="shared" si="28"/>
        <v>Unclassified</v>
      </c>
      <c r="AE175" s="25" t="str">
        <f t="shared" si="29"/>
        <v>Mastered</v>
      </c>
      <c r="AG175" s="39" t="str">
        <f t="shared" si="30"/>
        <v>1</v>
      </c>
      <c r="AH175" s="39" t="str">
        <f t="shared" si="31"/>
        <v/>
      </c>
      <c r="AI175" s="11" t="str">
        <f t="shared" si="32"/>
        <v/>
      </c>
      <c r="AJ175" s="10"/>
      <c r="AK175" s="39" t="str">
        <f t="shared" si="33"/>
        <v>1</v>
      </c>
      <c r="AL175" s="11" t="str">
        <f t="shared" si="34"/>
        <v/>
      </c>
      <c r="AM175" s="43" t="str">
        <f t="shared" si="35"/>
        <v/>
      </c>
    </row>
    <row r="176" spans="1:39" x14ac:dyDescent="0.25">
      <c r="A176" s="5">
        <v>1</v>
      </c>
      <c r="B176" s="5">
        <v>1</v>
      </c>
      <c r="C176" s="5">
        <v>1</v>
      </c>
      <c r="D176" s="5">
        <v>0</v>
      </c>
      <c r="E176" s="5">
        <v>1</v>
      </c>
      <c r="F176" s="5">
        <v>0</v>
      </c>
      <c r="G176" s="5">
        <v>0</v>
      </c>
      <c r="H176" s="5">
        <v>1</v>
      </c>
      <c r="I176" s="5">
        <v>1</v>
      </c>
      <c r="J176" s="5">
        <v>0</v>
      </c>
      <c r="K176" s="5">
        <v>0</v>
      </c>
      <c r="L176" s="5">
        <v>0</v>
      </c>
      <c r="M176" s="5">
        <v>0</v>
      </c>
      <c r="O176" s="5">
        <v>160</v>
      </c>
      <c r="Q176" s="5">
        <v>0.38</v>
      </c>
      <c r="R176" s="5">
        <v>0.41604000000000002</v>
      </c>
      <c r="S176" s="5">
        <v>7.9119999999999996E-2</v>
      </c>
      <c r="T176" s="5">
        <v>0.12484000000000001</v>
      </c>
      <c r="V176" s="5">
        <v>2</v>
      </c>
      <c r="X176" s="6">
        <f t="shared" si="24"/>
        <v>0.20396</v>
      </c>
      <c r="Y176" s="6">
        <f t="shared" si="25"/>
        <v>0.54088000000000003</v>
      </c>
      <c r="AA176" s="25" t="str">
        <f t="shared" si="26"/>
        <v>Not mastered</v>
      </c>
      <c r="AB176" s="25" t="str">
        <f t="shared" si="27"/>
        <v>Unclassified</v>
      </c>
      <c r="AD176" s="25" t="str">
        <f t="shared" si="28"/>
        <v>Not mastered</v>
      </c>
      <c r="AE176" s="25" t="str">
        <f t="shared" si="29"/>
        <v>Unclassified</v>
      </c>
      <c r="AG176" s="39" t="str">
        <f t="shared" si="30"/>
        <v/>
      </c>
      <c r="AH176" s="39" t="str">
        <f t="shared" si="31"/>
        <v/>
      </c>
      <c r="AI176" s="11" t="str">
        <f t="shared" si="32"/>
        <v>3</v>
      </c>
      <c r="AJ176" s="10"/>
      <c r="AK176" s="39" t="str">
        <f t="shared" si="33"/>
        <v/>
      </c>
      <c r="AL176" s="11" t="str">
        <f t="shared" si="34"/>
        <v>2</v>
      </c>
      <c r="AM176" s="43" t="str">
        <f t="shared" si="35"/>
        <v/>
      </c>
    </row>
    <row r="177" spans="1:39" x14ac:dyDescent="0.25">
      <c r="A177" s="5">
        <v>1</v>
      </c>
      <c r="B177" s="5">
        <v>1</v>
      </c>
      <c r="C177" s="5">
        <v>1</v>
      </c>
      <c r="D177" s="5">
        <v>0</v>
      </c>
      <c r="E177" s="5">
        <v>1</v>
      </c>
      <c r="F177" s="5">
        <v>0</v>
      </c>
      <c r="G177" s="5">
        <v>0</v>
      </c>
      <c r="H177" s="5">
        <v>1</v>
      </c>
      <c r="I177" s="5">
        <v>1</v>
      </c>
      <c r="J177" s="5">
        <v>1</v>
      </c>
      <c r="K177" s="5">
        <v>0</v>
      </c>
      <c r="L177" s="5">
        <v>0</v>
      </c>
      <c r="M177" s="5">
        <v>0</v>
      </c>
      <c r="O177" s="5">
        <v>161</v>
      </c>
      <c r="Q177" s="5">
        <v>0.35566999999999999</v>
      </c>
      <c r="R177" s="5">
        <v>0.38940000000000002</v>
      </c>
      <c r="S177" s="5">
        <v>9.8890000000000006E-2</v>
      </c>
      <c r="T177" s="5">
        <v>0.15604000000000001</v>
      </c>
      <c r="V177" s="5">
        <v>2</v>
      </c>
      <c r="X177" s="6">
        <f t="shared" si="24"/>
        <v>0.25492999999999999</v>
      </c>
      <c r="Y177" s="6">
        <f t="shared" si="25"/>
        <v>0.54544000000000004</v>
      </c>
      <c r="AA177" s="25" t="str">
        <f t="shared" si="26"/>
        <v>Not mastered</v>
      </c>
      <c r="AB177" s="25" t="str">
        <f t="shared" si="27"/>
        <v>Unclassified</v>
      </c>
      <c r="AD177" s="25" t="str">
        <f t="shared" si="28"/>
        <v>Not mastered</v>
      </c>
      <c r="AE177" s="25" t="str">
        <f t="shared" si="29"/>
        <v>Unclassified</v>
      </c>
      <c r="AG177" s="39" t="str">
        <f t="shared" si="30"/>
        <v/>
      </c>
      <c r="AH177" s="39" t="str">
        <f t="shared" si="31"/>
        <v/>
      </c>
      <c r="AI177" s="11" t="str">
        <f t="shared" si="32"/>
        <v>3</v>
      </c>
      <c r="AJ177" s="10"/>
      <c r="AK177" s="39" t="str">
        <f t="shared" si="33"/>
        <v/>
      </c>
      <c r="AL177" s="11" t="str">
        <f t="shared" si="34"/>
        <v>2</v>
      </c>
      <c r="AM177" s="43" t="str">
        <f t="shared" si="35"/>
        <v/>
      </c>
    </row>
    <row r="178" spans="1:39" x14ac:dyDescent="0.25">
      <c r="A178" s="5">
        <v>0</v>
      </c>
      <c r="B178" s="5">
        <v>0</v>
      </c>
      <c r="C178" s="5">
        <v>1</v>
      </c>
      <c r="D178" s="5">
        <v>0</v>
      </c>
      <c r="E178" s="5">
        <v>0</v>
      </c>
      <c r="F178" s="5">
        <v>0</v>
      </c>
      <c r="G178" s="5">
        <v>0</v>
      </c>
      <c r="H178" s="5">
        <v>1</v>
      </c>
      <c r="I178" s="5">
        <v>1</v>
      </c>
      <c r="J178" s="5">
        <v>1</v>
      </c>
      <c r="K178" s="5">
        <v>1</v>
      </c>
      <c r="L178" s="5">
        <v>0</v>
      </c>
      <c r="M178" s="5">
        <v>0</v>
      </c>
      <c r="O178" s="5">
        <v>162</v>
      </c>
      <c r="Q178" s="5">
        <v>0.58733000000000002</v>
      </c>
      <c r="R178" s="5">
        <v>0.40148</v>
      </c>
      <c r="S178" s="5">
        <v>6.1799999999999997E-3</v>
      </c>
      <c r="T178" s="5">
        <v>5.0099999999999997E-3</v>
      </c>
      <c r="V178" s="5">
        <v>1</v>
      </c>
      <c r="X178" s="6">
        <f t="shared" si="24"/>
        <v>1.1189999999999999E-2</v>
      </c>
      <c r="Y178" s="6">
        <f t="shared" si="25"/>
        <v>0.40649000000000002</v>
      </c>
      <c r="AA178" s="25" t="str">
        <f t="shared" si="26"/>
        <v>Not mastered</v>
      </c>
      <c r="AB178" s="25" t="str">
        <f t="shared" si="27"/>
        <v>Unclassified</v>
      </c>
      <c r="AD178" s="25" t="str">
        <f t="shared" si="28"/>
        <v>Not mastered</v>
      </c>
      <c r="AE178" s="25" t="str">
        <f t="shared" si="29"/>
        <v>Unclassified</v>
      </c>
      <c r="AG178" s="39" t="str">
        <f t="shared" si="30"/>
        <v/>
      </c>
      <c r="AH178" s="39" t="str">
        <f t="shared" si="31"/>
        <v/>
      </c>
      <c r="AI178" s="11" t="str">
        <f t="shared" si="32"/>
        <v>3</v>
      </c>
      <c r="AJ178" s="10"/>
      <c r="AK178" s="39" t="str">
        <f t="shared" si="33"/>
        <v/>
      </c>
      <c r="AL178" s="11" t="str">
        <f t="shared" si="34"/>
        <v>2</v>
      </c>
      <c r="AM178" s="43" t="str">
        <f t="shared" si="35"/>
        <v/>
      </c>
    </row>
    <row r="179" spans="1:39" x14ac:dyDescent="0.25">
      <c r="A179" s="5">
        <v>1</v>
      </c>
      <c r="B179" s="5">
        <v>1</v>
      </c>
      <c r="C179" s="5">
        <v>1</v>
      </c>
      <c r="D179" s="5">
        <v>0</v>
      </c>
      <c r="E179" s="5">
        <v>1</v>
      </c>
      <c r="F179" s="5">
        <v>0</v>
      </c>
      <c r="G179" s="5">
        <v>1</v>
      </c>
      <c r="H179" s="5">
        <v>1</v>
      </c>
      <c r="I179" s="5">
        <v>1</v>
      </c>
      <c r="J179" s="5">
        <v>1</v>
      </c>
      <c r="K179" s="5">
        <v>0</v>
      </c>
      <c r="L179" s="5">
        <v>1</v>
      </c>
      <c r="M179" s="5">
        <v>0</v>
      </c>
      <c r="O179" s="5">
        <v>163</v>
      </c>
      <c r="Q179" s="5">
        <v>0.10442</v>
      </c>
      <c r="R179" s="5">
        <v>0.18360000000000001</v>
      </c>
      <c r="S179" s="5">
        <v>0.20906</v>
      </c>
      <c r="T179" s="5">
        <v>0.50292000000000003</v>
      </c>
      <c r="V179" s="5">
        <v>4</v>
      </c>
      <c r="X179" s="6">
        <f t="shared" si="24"/>
        <v>0.71198000000000006</v>
      </c>
      <c r="Y179" s="6">
        <f t="shared" si="25"/>
        <v>0.68652000000000002</v>
      </c>
      <c r="AA179" s="25" t="str">
        <f t="shared" si="26"/>
        <v>Mastered</v>
      </c>
      <c r="AB179" s="25" t="str">
        <f t="shared" si="27"/>
        <v>Mastered</v>
      </c>
      <c r="AD179" s="25" t="str">
        <f t="shared" si="28"/>
        <v>Mastered</v>
      </c>
      <c r="AE179" s="25" t="str">
        <f t="shared" si="29"/>
        <v>Mastered</v>
      </c>
      <c r="AG179" s="39" t="str">
        <f t="shared" si="30"/>
        <v>1</v>
      </c>
      <c r="AH179" s="39" t="str">
        <f t="shared" si="31"/>
        <v/>
      </c>
      <c r="AI179" s="11" t="str">
        <f t="shared" si="32"/>
        <v/>
      </c>
      <c r="AJ179" s="10"/>
      <c r="AK179" s="39" t="str">
        <f t="shared" si="33"/>
        <v>1</v>
      </c>
      <c r="AL179" s="11" t="str">
        <f t="shared" si="34"/>
        <v/>
      </c>
      <c r="AM179" s="43" t="str">
        <f t="shared" si="35"/>
        <v/>
      </c>
    </row>
    <row r="180" spans="1:39" x14ac:dyDescent="0.25">
      <c r="A180" s="5">
        <v>0</v>
      </c>
      <c r="B180" s="5">
        <v>1</v>
      </c>
      <c r="C180" s="5">
        <v>1</v>
      </c>
      <c r="D180" s="5">
        <v>1</v>
      </c>
      <c r="E180" s="5">
        <v>1</v>
      </c>
      <c r="F180" s="5">
        <v>0</v>
      </c>
      <c r="G180" s="5">
        <v>0</v>
      </c>
      <c r="H180" s="5">
        <v>1</v>
      </c>
      <c r="I180" s="5">
        <v>1</v>
      </c>
      <c r="J180" s="5">
        <v>1</v>
      </c>
      <c r="K180" s="5">
        <v>0</v>
      </c>
      <c r="L180" s="5">
        <v>0</v>
      </c>
      <c r="M180" s="5">
        <v>1</v>
      </c>
      <c r="O180" s="5">
        <v>164</v>
      </c>
      <c r="Q180" s="5">
        <v>0.11531</v>
      </c>
      <c r="R180" s="5">
        <v>0.31073000000000001</v>
      </c>
      <c r="S180" s="5">
        <v>0.18546000000000001</v>
      </c>
      <c r="T180" s="5">
        <v>0.38850000000000001</v>
      </c>
      <c r="V180" s="5">
        <v>4</v>
      </c>
      <c r="X180" s="6">
        <f t="shared" si="24"/>
        <v>0.57396000000000003</v>
      </c>
      <c r="Y180" s="6">
        <f t="shared" si="25"/>
        <v>0.69923000000000002</v>
      </c>
      <c r="AA180" s="25" t="str">
        <f t="shared" si="26"/>
        <v>Unclassified</v>
      </c>
      <c r="AB180" s="25" t="str">
        <f t="shared" si="27"/>
        <v>Mastered</v>
      </c>
      <c r="AD180" s="25" t="str">
        <f t="shared" si="28"/>
        <v>Unclassified</v>
      </c>
      <c r="AE180" s="25" t="str">
        <f t="shared" si="29"/>
        <v>Mastered</v>
      </c>
      <c r="AG180" s="39" t="str">
        <f t="shared" si="30"/>
        <v/>
      </c>
      <c r="AH180" s="39" t="str">
        <f t="shared" si="31"/>
        <v>2</v>
      </c>
      <c r="AI180" s="11" t="str">
        <f t="shared" si="32"/>
        <v/>
      </c>
      <c r="AJ180" s="10"/>
      <c r="AK180" s="39" t="str">
        <f t="shared" si="33"/>
        <v>1</v>
      </c>
      <c r="AL180" s="11" t="str">
        <f t="shared" si="34"/>
        <v/>
      </c>
      <c r="AM180" s="43" t="str">
        <f t="shared" si="35"/>
        <v/>
      </c>
    </row>
    <row r="181" spans="1:39" x14ac:dyDescent="0.25">
      <c r="A181" s="5">
        <v>1</v>
      </c>
      <c r="B181" s="5">
        <v>1</v>
      </c>
      <c r="C181" s="5">
        <v>1</v>
      </c>
      <c r="D181" s="5">
        <v>0</v>
      </c>
      <c r="E181" s="5">
        <v>0</v>
      </c>
      <c r="F181" s="5">
        <v>0</v>
      </c>
      <c r="G181" s="5">
        <v>0</v>
      </c>
      <c r="H181" s="5">
        <v>1</v>
      </c>
      <c r="I181" s="5">
        <v>1</v>
      </c>
      <c r="J181" s="5">
        <v>1</v>
      </c>
      <c r="K181" s="5">
        <v>0</v>
      </c>
      <c r="L181" s="5">
        <v>0</v>
      </c>
      <c r="M181" s="5">
        <v>1</v>
      </c>
      <c r="O181" s="5">
        <v>165</v>
      </c>
      <c r="Q181" s="5">
        <v>0.15351000000000001</v>
      </c>
      <c r="R181" s="5">
        <v>0.41366999999999998</v>
      </c>
      <c r="S181" s="5">
        <v>0.13985</v>
      </c>
      <c r="T181" s="5">
        <v>0.29297000000000001</v>
      </c>
      <c r="V181" s="5">
        <v>2</v>
      </c>
      <c r="X181" s="6">
        <f t="shared" si="24"/>
        <v>0.43281999999999998</v>
      </c>
      <c r="Y181" s="6">
        <f t="shared" si="25"/>
        <v>0.70663999999999993</v>
      </c>
      <c r="AA181" s="25" t="str">
        <f t="shared" si="26"/>
        <v>Unclassified</v>
      </c>
      <c r="AB181" s="25" t="str">
        <f t="shared" si="27"/>
        <v>Mastered</v>
      </c>
      <c r="AD181" s="25" t="str">
        <f t="shared" si="28"/>
        <v>Unclassified</v>
      </c>
      <c r="AE181" s="25" t="str">
        <f t="shared" si="29"/>
        <v>Mastered</v>
      </c>
      <c r="AG181" s="39" t="str">
        <f t="shared" si="30"/>
        <v/>
      </c>
      <c r="AH181" s="39" t="str">
        <f t="shared" si="31"/>
        <v>2</v>
      </c>
      <c r="AI181" s="11" t="str">
        <f t="shared" si="32"/>
        <v/>
      </c>
      <c r="AJ181" s="10"/>
      <c r="AK181" s="39" t="str">
        <f t="shared" si="33"/>
        <v>1</v>
      </c>
      <c r="AL181" s="11" t="str">
        <f t="shared" si="34"/>
        <v/>
      </c>
      <c r="AM181" s="43" t="str">
        <f t="shared" si="35"/>
        <v/>
      </c>
    </row>
    <row r="182" spans="1:39" x14ac:dyDescent="0.25">
      <c r="A182" s="5">
        <v>1</v>
      </c>
      <c r="B182" s="5">
        <v>0</v>
      </c>
      <c r="C182" s="5">
        <v>1</v>
      </c>
      <c r="D182" s="5">
        <v>0</v>
      </c>
      <c r="E182" s="5">
        <v>0</v>
      </c>
      <c r="F182" s="5">
        <v>0</v>
      </c>
      <c r="G182" s="5">
        <v>1</v>
      </c>
      <c r="H182" s="5">
        <v>1</v>
      </c>
      <c r="I182" s="5">
        <v>1</v>
      </c>
      <c r="J182" s="5">
        <v>1</v>
      </c>
      <c r="K182" s="5">
        <v>0</v>
      </c>
      <c r="L182" s="5">
        <v>0</v>
      </c>
      <c r="M182" s="5">
        <v>0</v>
      </c>
      <c r="O182" s="5">
        <v>166</v>
      </c>
      <c r="Q182" s="5">
        <v>0.58343999999999996</v>
      </c>
      <c r="R182" s="5">
        <v>0.30941000000000002</v>
      </c>
      <c r="S182" s="5">
        <v>6.5259999999999999E-2</v>
      </c>
      <c r="T182" s="5">
        <v>4.1889999999999997E-2</v>
      </c>
      <c r="V182" s="5">
        <v>1</v>
      </c>
      <c r="X182" s="6">
        <f t="shared" si="24"/>
        <v>0.10715</v>
      </c>
      <c r="Y182" s="6">
        <f t="shared" si="25"/>
        <v>0.3513</v>
      </c>
      <c r="AA182" s="25" t="str">
        <f t="shared" si="26"/>
        <v>Not mastered</v>
      </c>
      <c r="AB182" s="25" t="str">
        <f t="shared" si="27"/>
        <v>Not mastered</v>
      </c>
      <c r="AD182" s="25" t="str">
        <f t="shared" si="28"/>
        <v>Not mastered</v>
      </c>
      <c r="AE182" s="25" t="str">
        <f t="shared" si="29"/>
        <v>Unclassified</v>
      </c>
      <c r="AG182" s="39" t="str">
        <f t="shared" si="30"/>
        <v/>
      </c>
      <c r="AH182" s="39" t="str">
        <f t="shared" si="31"/>
        <v/>
      </c>
      <c r="AI182" s="11" t="str">
        <f t="shared" si="32"/>
        <v>3</v>
      </c>
      <c r="AJ182" s="10"/>
      <c r="AK182" s="39" t="str">
        <f t="shared" si="33"/>
        <v/>
      </c>
      <c r="AL182" s="11" t="str">
        <f t="shared" si="34"/>
        <v/>
      </c>
      <c r="AM182" s="43" t="str">
        <f t="shared" si="35"/>
        <v>3</v>
      </c>
    </row>
    <row r="183" spans="1:39" x14ac:dyDescent="0.25">
      <c r="A183" s="5">
        <v>1</v>
      </c>
      <c r="B183" s="5">
        <v>1</v>
      </c>
      <c r="C183" s="5">
        <v>0</v>
      </c>
      <c r="D183" s="5">
        <v>1</v>
      </c>
      <c r="E183" s="5">
        <v>0</v>
      </c>
      <c r="F183" s="5">
        <v>0</v>
      </c>
      <c r="G183" s="5">
        <v>1</v>
      </c>
      <c r="H183" s="5">
        <v>1</v>
      </c>
      <c r="I183" s="5">
        <v>1</v>
      </c>
      <c r="J183" s="5">
        <v>1</v>
      </c>
      <c r="K183" s="5">
        <v>0</v>
      </c>
      <c r="L183" s="5">
        <v>0</v>
      </c>
      <c r="M183" s="5">
        <v>0</v>
      </c>
      <c r="O183" s="5">
        <v>167</v>
      </c>
      <c r="Q183" s="5">
        <v>0.12634000000000001</v>
      </c>
      <c r="R183" s="5">
        <v>6.6449999999999995E-2</v>
      </c>
      <c r="S183" s="5">
        <v>0.45915</v>
      </c>
      <c r="T183" s="5">
        <v>0.34805999999999998</v>
      </c>
      <c r="V183" s="5">
        <v>3</v>
      </c>
      <c r="X183" s="6">
        <f t="shared" si="24"/>
        <v>0.80720999999999998</v>
      </c>
      <c r="Y183" s="6">
        <f t="shared" si="25"/>
        <v>0.41450999999999999</v>
      </c>
      <c r="AA183" s="25" t="str">
        <f t="shared" si="26"/>
        <v>Mastered</v>
      </c>
      <c r="AB183" s="25" t="str">
        <f t="shared" si="27"/>
        <v>Unclassified</v>
      </c>
      <c r="AD183" s="25" t="str">
        <f t="shared" si="28"/>
        <v>Mastered</v>
      </c>
      <c r="AE183" s="25" t="str">
        <f t="shared" si="29"/>
        <v>Unclassified</v>
      </c>
      <c r="AG183" s="39" t="str">
        <f t="shared" si="30"/>
        <v>1</v>
      </c>
      <c r="AH183" s="39" t="str">
        <f t="shared" si="31"/>
        <v/>
      </c>
      <c r="AI183" s="11" t="str">
        <f t="shared" si="32"/>
        <v/>
      </c>
      <c r="AJ183" s="10"/>
      <c r="AK183" s="39" t="str">
        <f t="shared" si="33"/>
        <v/>
      </c>
      <c r="AL183" s="11" t="str">
        <f t="shared" si="34"/>
        <v>2</v>
      </c>
      <c r="AM183" s="43" t="str">
        <f t="shared" si="35"/>
        <v/>
      </c>
    </row>
    <row r="184" spans="1:39" x14ac:dyDescent="0.25">
      <c r="A184" s="5">
        <v>1</v>
      </c>
      <c r="B184" s="5">
        <v>1</v>
      </c>
      <c r="C184" s="5">
        <v>0</v>
      </c>
      <c r="D184" s="5">
        <v>1</v>
      </c>
      <c r="E184" s="5">
        <v>0</v>
      </c>
      <c r="F184" s="5">
        <v>0</v>
      </c>
      <c r="G184" s="5">
        <v>1</v>
      </c>
      <c r="H184" s="5">
        <v>1</v>
      </c>
      <c r="I184" s="5">
        <v>1</v>
      </c>
      <c r="J184" s="5">
        <v>1</v>
      </c>
      <c r="K184" s="5">
        <v>0</v>
      </c>
      <c r="L184" s="5">
        <v>0</v>
      </c>
      <c r="M184" s="5">
        <v>1</v>
      </c>
      <c r="O184" s="5">
        <v>168</v>
      </c>
      <c r="Q184" s="5">
        <v>3.177E-2</v>
      </c>
      <c r="R184" s="5">
        <v>4.113E-2</v>
      </c>
      <c r="S184" s="5">
        <v>0.46209</v>
      </c>
      <c r="T184" s="5">
        <v>0.46500999999999998</v>
      </c>
      <c r="V184" s="5">
        <v>4</v>
      </c>
      <c r="X184" s="6">
        <f t="shared" si="24"/>
        <v>0.92710000000000004</v>
      </c>
      <c r="Y184" s="6">
        <f t="shared" si="25"/>
        <v>0.50614000000000003</v>
      </c>
      <c r="AA184" s="25" t="str">
        <f t="shared" si="26"/>
        <v>Mastered</v>
      </c>
      <c r="AB184" s="25" t="str">
        <f t="shared" si="27"/>
        <v>Unclassified</v>
      </c>
      <c r="AD184" s="25" t="str">
        <f t="shared" si="28"/>
        <v>Mastered</v>
      </c>
      <c r="AE184" s="25" t="str">
        <f t="shared" si="29"/>
        <v>Unclassified</v>
      </c>
      <c r="AG184" s="39" t="str">
        <f t="shared" si="30"/>
        <v>1</v>
      </c>
      <c r="AH184" s="39" t="str">
        <f t="shared" si="31"/>
        <v/>
      </c>
      <c r="AI184" s="11" t="str">
        <f t="shared" si="32"/>
        <v/>
      </c>
      <c r="AJ184" s="10"/>
      <c r="AK184" s="39" t="str">
        <f t="shared" si="33"/>
        <v/>
      </c>
      <c r="AL184" s="11" t="str">
        <f t="shared" si="34"/>
        <v>2</v>
      </c>
      <c r="AM184" s="43" t="str">
        <f t="shared" si="35"/>
        <v/>
      </c>
    </row>
    <row r="185" spans="1:39" x14ac:dyDescent="0.25">
      <c r="A185" s="5">
        <v>1</v>
      </c>
      <c r="B185" s="5">
        <v>0</v>
      </c>
      <c r="C185" s="5">
        <v>1</v>
      </c>
      <c r="D185" s="5">
        <v>0</v>
      </c>
      <c r="E185" s="5">
        <v>1</v>
      </c>
      <c r="F185" s="5">
        <v>0</v>
      </c>
      <c r="G185" s="5">
        <v>0</v>
      </c>
      <c r="H185" s="5">
        <v>1</v>
      </c>
      <c r="I185" s="5">
        <v>1</v>
      </c>
      <c r="J185" s="5">
        <v>0</v>
      </c>
      <c r="K185" s="5">
        <v>0</v>
      </c>
      <c r="L185" s="5">
        <v>0</v>
      </c>
      <c r="M185" s="5">
        <v>0</v>
      </c>
      <c r="O185" s="5">
        <v>169</v>
      </c>
      <c r="Q185" s="5">
        <v>0.64290999999999998</v>
      </c>
      <c r="R185" s="5">
        <v>0.34094999999999998</v>
      </c>
      <c r="S185" s="5">
        <v>9.8300000000000002E-3</v>
      </c>
      <c r="T185" s="5">
        <v>6.3099999999999996E-3</v>
      </c>
      <c r="V185" s="5">
        <v>1</v>
      </c>
      <c r="X185" s="6">
        <f t="shared" si="24"/>
        <v>1.6140000000000002E-2</v>
      </c>
      <c r="Y185" s="6">
        <f t="shared" si="25"/>
        <v>0.34725999999999996</v>
      </c>
      <c r="AA185" s="25" t="str">
        <f t="shared" si="26"/>
        <v>Not mastered</v>
      </c>
      <c r="AB185" s="25" t="str">
        <f t="shared" si="27"/>
        <v>Not mastered</v>
      </c>
      <c r="AD185" s="25" t="str">
        <f t="shared" si="28"/>
        <v>Not mastered</v>
      </c>
      <c r="AE185" s="25" t="str">
        <f t="shared" si="29"/>
        <v>Unclassified</v>
      </c>
      <c r="AG185" s="39" t="str">
        <f t="shared" si="30"/>
        <v/>
      </c>
      <c r="AH185" s="39" t="str">
        <f t="shared" si="31"/>
        <v/>
      </c>
      <c r="AI185" s="11" t="str">
        <f t="shared" si="32"/>
        <v>3</v>
      </c>
      <c r="AJ185" s="10"/>
      <c r="AK185" s="39" t="str">
        <f t="shared" si="33"/>
        <v/>
      </c>
      <c r="AL185" s="11" t="str">
        <f t="shared" si="34"/>
        <v/>
      </c>
      <c r="AM185" s="43" t="str">
        <f t="shared" si="35"/>
        <v>3</v>
      </c>
    </row>
    <row r="186" spans="1:39" x14ac:dyDescent="0.25">
      <c r="A186" s="5">
        <v>1</v>
      </c>
      <c r="B186" s="5">
        <v>1</v>
      </c>
      <c r="C186" s="5">
        <v>1</v>
      </c>
      <c r="D186" s="5">
        <v>0</v>
      </c>
      <c r="E186" s="5">
        <v>0</v>
      </c>
      <c r="F186" s="5">
        <v>0</v>
      </c>
      <c r="G186" s="5">
        <v>1</v>
      </c>
      <c r="H186" s="5">
        <v>1</v>
      </c>
      <c r="I186" s="5">
        <v>1</v>
      </c>
      <c r="J186" s="5">
        <v>1</v>
      </c>
      <c r="K186" s="5">
        <v>1</v>
      </c>
      <c r="L186" s="5">
        <v>1</v>
      </c>
      <c r="M186" s="5">
        <v>0</v>
      </c>
      <c r="O186" s="5">
        <v>170</v>
      </c>
      <c r="Q186" s="5">
        <v>9.8549999999999999E-2</v>
      </c>
      <c r="R186" s="5">
        <v>0.22336</v>
      </c>
      <c r="S186" s="5">
        <v>0.16791</v>
      </c>
      <c r="T186" s="5">
        <v>0.51017999999999997</v>
      </c>
      <c r="V186" s="5">
        <v>4</v>
      </c>
      <c r="X186" s="6">
        <f t="shared" si="24"/>
        <v>0.67808999999999997</v>
      </c>
      <c r="Y186" s="6">
        <f t="shared" si="25"/>
        <v>0.73353999999999997</v>
      </c>
      <c r="AA186" s="25" t="str">
        <f t="shared" si="26"/>
        <v>Mastered</v>
      </c>
      <c r="AB186" s="25" t="str">
        <f t="shared" si="27"/>
        <v>Mastered</v>
      </c>
      <c r="AD186" s="25" t="str">
        <f t="shared" si="28"/>
        <v>Mastered</v>
      </c>
      <c r="AE186" s="25" t="str">
        <f t="shared" si="29"/>
        <v>Mastered</v>
      </c>
      <c r="AG186" s="39" t="str">
        <f t="shared" si="30"/>
        <v>1</v>
      </c>
      <c r="AH186" s="39" t="str">
        <f t="shared" si="31"/>
        <v/>
      </c>
      <c r="AI186" s="11" t="str">
        <f t="shared" si="32"/>
        <v/>
      </c>
      <c r="AJ186" s="10"/>
      <c r="AK186" s="39" t="str">
        <f t="shared" si="33"/>
        <v>1</v>
      </c>
      <c r="AL186" s="11" t="str">
        <f t="shared" si="34"/>
        <v/>
      </c>
      <c r="AM186" s="43" t="str">
        <f t="shared" si="35"/>
        <v/>
      </c>
    </row>
    <row r="187" spans="1:39" x14ac:dyDescent="0.25">
      <c r="A187" s="5">
        <v>1</v>
      </c>
      <c r="B187" s="5">
        <v>1</v>
      </c>
      <c r="C187" s="5">
        <v>1</v>
      </c>
      <c r="D187" s="5">
        <v>0</v>
      </c>
      <c r="E187" s="5">
        <v>1</v>
      </c>
      <c r="F187" s="5">
        <v>0</v>
      </c>
      <c r="G187" s="5">
        <v>1</v>
      </c>
      <c r="H187" s="5">
        <v>1</v>
      </c>
      <c r="I187" s="5">
        <v>1</v>
      </c>
      <c r="J187" s="5">
        <v>0</v>
      </c>
      <c r="K187" s="5">
        <v>0</v>
      </c>
      <c r="L187" s="5">
        <v>0</v>
      </c>
      <c r="M187" s="5">
        <v>1</v>
      </c>
      <c r="O187" s="5">
        <v>171</v>
      </c>
      <c r="Q187" s="5">
        <v>4.7739999999999998E-2</v>
      </c>
      <c r="R187" s="5">
        <v>0.12862999999999999</v>
      </c>
      <c r="S187" s="5">
        <v>0.26612999999999998</v>
      </c>
      <c r="T187" s="5">
        <v>0.5575</v>
      </c>
      <c r="V187" s="5">
        <v>4</v>
      </c>
      <c r="X187" s="6">
        <f t="shared" si="24"/>
        <v>0.82362999999999997</v>
      </c>
      <c r="Y187" s="6">
        <f t="shared" si="25"/>
        <v>0.68613000000000002</v>
      </c>
      <c r="AA187" s="25" t="str">
        <f t="shared" si="26"/>
        <v>Mastered</v>
      </c>
      <c r="AB187" s="25" t="str">
        <f t="shared" si="27"/>
        <v>Mastered</v>
      </c>
      <c r="AD187" s="25" t="str">
        <f t="shared" si="28"/>
        <v>Mastered</v>
      </c>
      <c r="AE187" s="25" t="str">
        <f t="shared" si="29"/>
        <v>Mastered</v>
      </c>
      <c r="AG187" s="39" t="str">
        <f t="shared" si="30"/>
        <v>1</v>
      </c>
      <c r="AH187" s="39" t="str">
        <f t="shared" si="31"/>
        <v/>
      </c>
      <c r="AI187" s="11" t="str">
        <f t="shared" si="32"/>
        <v/>
      </c>
      <c r="AJ187" s="10"/>
      <c r="AK187" s="39" t="str">
        <f t="shared" si="33"/>
        <v>1</v>
      </c>
      <c r="AL187" s="11" t="str">
        <f t="shared" si="34"/>
        <v/>
      </c>
      <c r="AM187" s="43" t="str">
        <f t="shared" si="35"/>
        <v/>
      </c>
    </row>
    <row r="188" spans="1:39" x14ac:dyDescent="0.25">
      <c r="A188" s="5">
        <v>1</v>
      </c>
      <c r="B188" s="5">
        <v>1</v>
      </c>
      <c r="C188" s="5">
        <v>1</v>
      </c>
      <c r="D188" s="5">
        <v>0</v>
      </c>
      <c r="E188" s="5">
        <v>0</v>
      </c>
      <c r="F188" s="5">
        <v>0</v>
      </c>
      <c r="G188" s="5">
        <v>0</v>
      </c>
      <c r="H188" s="5">
        <v>1</v>
      </c>
      <c r="I188" s="5">
        <v>1</v>
      </c>
      <c r="J188" s="5">
        <v>1</v>
      </c>
      <c r="K188" s="5">
        <v>1</v>
      </c>
      <c r="L188" s="5">
        <v>0</v>
      </c>
      <c r="M188" s="5">
        <v>0</v>
      </c>
      <c r="O188" s="5">
        <v>172</v>
      </c>
      <c r="Q188" s="5">
        <v>0.32057999999999998</v>
      </c>
      <c r="R188" s="5">
        <v>0.45240000000000002</v>
      </c>
      <c r="S188" s="5">
        <v>7.5850000000000001E-2</v>
      </c>
      <c r="T188" s="5">
        <v>0.15117</v>
      </c>
      <c r="V188" s="5">
        <v>2</v>
      </c>
      <c r="X188" s="6">
        <f t="shared" si="24"/>
        <v>0.22702</v>
      </c>
      <c r="Y188" s="6">
        <f t="shared" si="25"/>
        <v>0.60357000000000005</v>
      </c>
      <c r="AA188" s="25" t="str">
        <f t="shared" si="26"/>
        <v>Not mastered</v>
      </c>
      <c r="AB188" s="25" t="str">
        <f t="shared" si="27"/>
        <v>Unclassified</v>
      </c>
      <c r="AD188" s="25" t="str">
        <f t="shared" si="28"/>
        <v>Not mastered</v>
      </c>
      <c r="AE188" s="25" t="str">
        <f t="shared" si="29"/>
        <v>Unclassified</v>
      </c>
      <c r="AG188" s="39" t="str">
        <f t="shared" si="30"/>
        <v/>
      </c>
      <c r="AH188" s="39" t="str">
        <f t="shared" si="31"/>
        <v/>
      </c>
      <c r="AI188" s="11" t="str">
        <f t="shared" si="32"/>
        <v>3</v>
      </c>
      <c r="AJ188" s="10"/>
      <c r="AK188" s="39" t="str">
        <f t="shared" si="33"/>
        <v/>
      </c>
      <c r="AL188" s="11" t="str">
        <f t="shared" si="34"/>
        <v>2</v>
      </c>
      <c r="AM188" s="43" t="str">
        <f t="shared" si="35"/>
        <v/>
      </c>
    </row>
    <row r="189" spans="1:39" x14ac:dyDescent="0.25">
      <c r="A189" s="5">
        <v>0</v>
      </c>
      <c r="B189" s="5">
        <v>0</v>
      </c>
      <c r="C189" s="5">
        <v>1</v>
      </c>
      <c r="D189" s="5">
        <v>0</v>
      </c>
      <c r="E189" s="5">
        <v>1</v>
      </c>
      <c r="F189" s="5">
        <v>0</v>
      </c>
      <c r="G189" s="5">
        <v>0</v>
      </c>
      <c r="H189" s="5">
        <v>1</v>
      </c>
      <c r="I189" s="5">
        <v>1</v>
      </c>
      <c r="J189" s="5">
        <v>1</v>
      </c>
      <c r="K189" s="5">
        <v>0</v>
      </c>
      <c r="L189" s="5">
        <v>1</v>
      </c>
      <c r="M189" s="5">
        <v>0</v>
      </c>
      <c r="O189" s="5">
        <v>173</v>
      </c>
      <c r="Q189" s="5">
        <v>0.53247</v>
      </c>
      <c r="R189" s="5">
        <v>0.45350000000000001</v>
      </c>
      <c r="S189" s="5">
        <v>7.0899999999999999E-3</v>
      </c>
      <c r="T189" s="5">
        <v>6.94E-3</v>
      </c>
      <c r="V189" s="5">
        <v>1</v>
      </c>
      <c r="X189" s="6">
        <f t="shared" si="24"/>
        <v>1.4030000000000001E-2</v>
      </c>
      <c r="Y189" s="6">
        <f t="shared" si="25"/>
        <v>0.46044000000000002</v>
      </c>
      <c r="AA189" s="25" t="str">
        <f t="shared" si="26"/>
        <v>Not mastered</v>
      </c>
      <c r="AB189" s="25" t="str">
        <f t="shared" si="27"/>
        <v>Unclassified</v>
      </c>
      <c r="AD189" s="25" t="str">
        <f t="shared" si="28"/>
        <v>Not mastered</v>
      </c>
      <c r="AE189" s="25" t="str">
        <f t="shared" si="29"/>
        <v>Unclassified</v>
      </c>
      <c r="AG189" s="39" t="str">
        <f t="shared" si="30"/>
        <v/>
      </c>
      <c r="AH189" s="39" t="str">
        <f t="shared" si="31"/>
        <v/>
      </c>
      <c r="AI189" s="11" t="str">
        <f t="shared" si="32"/>
        <v>3</v>
      </c>
      <c r="AJ189" s="10"/>
      <c r="AK189" s="39" t="str">
        <f t="shared" si="33"/>
        <v/>
      </c>
      <c r="AL189" s="11" t="str">
        <f t="shared" si="34"/>
        <v>2</v>
      </c>
      <c r="AM189" s="43" t="str">
        <f t="shared" si="35"/>
        <v/>
      </c>
    </row>
    <row r="190" spans="1:39" x14ac:dyDescent="0.25">
      <c r="A190" s="5">
        <v>1</v>
      </c>
      <c r="B190" s="5">
        <v>1</v>
      </c>
      <c r="C190" s="5">
        <v>1</v>
      </c>
      <c r="D190" s="5">
        <v>1</v>
      </c>
      <c r="E190" s="5">
        <v>0</v>
      </c>
      <c r="F190" s="5">
        <v>0</v>
      </c>
      <c r="G190" s="5">
        <v>1</v>
      </c>
      <c r="H190" s="5">
        <v>1</v>
      </c>
      <c r="I190" s="5">
        <v>1</v>
      </c>
      <c r="J190" s="5">
        <v>0</v>
      </c>
      <c r="K190" s="5">
        <v>1</v>
      </c>
      <c r="L190" s="5">
        <v>0</v>
      </c>
      <c r="M190" s="5">
        <v>0</v>
      </c>
      <c r="O190" s="5">
        <v>174</v>
      </c>
      <c r="Q190" s="5">
        <v>9.1939999999999994E-2</v>
      </c>
      <c r="R190" s="5">
        <v>0.12973999999999999</v>
      </c>
      <c r="S190" s="5">
        <v>0.26005</v>
      </c>
      <c r="T190" s="5">
        <v>0.51827000000000001</v>
      </c>
      <c r="V190" s="5">
        <v>4</v>
      </c>
      <c r="X190" s="6">
        <f t="shared" si="24"/>
        <v>0.77832000000000001</v>
      </c>
      <c r="Y190" s="6">
        <f t="shared" si="25"/>
        <v>0.64800999999999997</v>
      </c>
      <c r="AA190" s="25" t="str">
        <f t="shared" si="26"/>
        <v>Mastered</v>
      </c>
      <c r="AB190" s="25" t="str">
        <f t="shared" si="27"/>
        <v>Mastered</v>
      </c>
      <c r="AD190" s="25" t="str">
        <f t="shared" si="28"/>
        <v>Mastered</v>
      </c>
      <c r="AE190" s="25" t="str">
        <f t="shared" si="29"/>
        <v>Unclassified</v>
      </c>
      <c r="AG190" s="39" t="str">
        <f t="shared" si="30"/>
        <v>1</v>
      </c>
      <c r="AH190" s="39" t="str">
        <f t="shared" si="31"/>
        <v/>
      </c>
      <c r="AI190" s="11" t="str">
        <f t="shared" si="32"/>
        <v/>
      </c>
      <c r="AJ190" s="10"/>
      <c r="AK190" s="39" t="str">
        <f t="shared" si="33"/>
        <v>1</v>
      </c>
      <c r="AL190" s="11" t="str">
        <f t="shared" si="34"/>
        <v/>
      </c>
      <c r="AM190" s="43" t="str">
        <f t="shared" si="35"/>
        <v/>
      </c>
    </row>
    <row r="191" spans="1:39" x14ac:dyDescent="0.25">
      <c r="A191" s="5">
        <v>0</v>
      </c>
      <c r="B191" s="5">
        <v>1</v>
      </c>
      <c r="C191" s="5">
        <v>1</v>
      </c>
      <c r="D191" s="5">
        <v>0</v>
      </c>
      <c r="E191" s="5">
        <v>0</v>
      </c>
      <c r="F191" s="5">
        <v>0</v>
      </c>
      <c r="G191" s="5">
        <v>0</v>
      </c>
      <c r="H191" s="5">
        <v>1</v>
      </c>
      <c r="I191" s="5">
        <v>1</v>
      </c>
      <c r="J191" s="5">
        <v>1</v>
      </c>
      <c r="K191" s="5">
        <v>0</v>
      </c>
      <c r="L191" s="5">
        <v>0</v>
      </c>
      <c r="M191" s="5">
        <v>0</v>
      </c>
      <c r="O191" s="5">
        <v>175</v>
      </c>
      <c r="Q191" s="5">
        <v>0.40810000000000002</v>
      </c>
      <c r="R191" s="5">
        <v>0.44679999999999997</v>
      </c>
      <c r="S191" s="5">
        <v>5.6279999999999997E-2</v>
      </c>
      <c r="T191" s="5">
        <v>8.881E-2</v>
      </c>
      <c r="V191" s="5">
        <v>2</v>
      </c>
      <c r="X191" s="6">
        <f t="shared" si="24"/>
        <v>0.14509</v>
      </c>
      <c r="Y191" s="6">
        <f t="shared" si="25"/>
        <v>0.53560999999999992</v>
      </c>
      <c r="AA191" s="25" t="str">
        <f t="shared" si="26"/>
        <v>Not mastered</v>
      </c>
      <c r="AB191" s="25" t="str">
        <f t="shared" si="27"/>
        <v>Unclassified</v>
      </c>
      <c r="AD191" s="25" t="str">
        <f t="shared" si="28"/>
        <v>Not mastered</v>
      </c>
      <c r="AE191" s="25" t="str">
        <f t="shared" si="29"/>
        <v>Unclassified</v>
      </c>
      <c r="AG191" s="39" t="str">
        <f t="shared" si="30"/>
        <v/>
      </c>
      <c r="AH191" s="39" t="str">
        <f t="shared" si="31"/>
        <v/>
      </c>
      <c r="AI191" s="11" t="str">
        <f t="shared" si="32"/>
        <v>3</v>
      </c>
      <c r="AJ191" s="10"/>
      <c r="AK191" s="39" t="str">
        <f t="shared" si="33"/>
        <v/>
      </c>
      <c r="AL191" s="11" t="str">
        <f t="shared" si="34"/>
        <v>2</v>
      </c>
      <c r="AM191" s="43" t="str">
        <f t="shared" si="35"/>
        <v/>
      </c>
    </row>
    <row r="192" spans="1:39" x14ac:dyDescent="0.25">
      <c r="A192" s="5">
        <v>1</v>
      </c>
      <c r="B192" s="5">
        <v>1</v>
      </c>
      <c r="C192" s="5">
        <v>1</v>
      </c>
      <c r="D192" s="5">
        <v>1</v>
      </c>
      <c r="E192" s="5">
        <v>1</v>
      </c>
      <c r="F192" s="5">
        <v>0</v>
      </c>
      <c r="G192" s="5">
        <v>0</v>
      </c>
      <c r="H192" s="5">
        <v>1</v>
      </c>
      <c r="I192" s="5">
        <v>1</v>
      </c>
      <c r="J192" s="5">
        <v>0</v>
      </c>
      <c r="K192" s="5">
        <v>0</v>
      </c>
      <c r="L192" s="5">
        <v>0</v>
      </c>
      <c r="M192" s="5">
        <v>0</v>
      </c>
      <c r="O192" s="5">
        <v>176</v>
      </c>
      <c r="Q192" s="5">
        <v>0.29626000000000002</v>
      </c>
      <c r="R192" s="5">
        <v>0.32435000000000003</v>
      </c>
      <c r="S192" s="5">
        <v>0.14716000000000001</v>
      </c>
      <c r="T192" s="5">
        <v>0.23222000000000001</v>
      </c>
      <c r="V192" s="5">
        <v>2</v>
      </c>
      <c r="X192" s="6">
        <f t="shared" si="24"/>
        <v>0.37938000000000005</v>
      </c>
      <c r="Y192" s="6">
        <f t="shared" si="25"/>
        <v>0.55657000000000001</v>
      </c>
      <c r="AA192" s="25" t="str">
        <f t="shared" si="26"/>
        <v>Not mastered</v>
      </c>
      <c r="AB192" s="25" t="str">
        <f t="shared" si="27"/>
        <v>Unclassified</v>
      </c>
      <c r="AD192" s="25" t="str">
        <f t="shared" si="28"/>
        <v>Unclassified</v>
      </c>
      <c r="AE192" s="25" t="str">
        <f t="shared" si="29"/>
        <v>Unclassified</v>
      </c>
      <c r="AG192" s="39" t="str">
        <f t="shared" si="30"/>
        <v/>
      </c>
      <c r="AH192" s="39" t="str">
        <f t="shared" si="31"/>
        <v/>
      </c>
      <c r="AI192" s="11" t="str">
        <f t="shared" si="32"/>
        <v>3</v>
      </c>
      <c r="AJ192" s="10"/>
      <c r="AK192" s="39" t="str">
        <f t="shared" si="33"/>
        <v/>
      </c>
      <c r="AL192" s="11" t="str">
        <f t="shared" si="34"/>
        <v>2</v>
      </c>
      <c r="AM192" s="43" t="str">
        <f t="shared" si="35"/>
        <v/>
      </c>
    </row>
    <row r="193" spans="1:39" x14ac:dyDescent="0.25">
      <c r="A193" s="5">
        <v>0</v>
      </c>
      <c r="B193" s="5">
        <v>1</v>
      </c>
      <c r="C193" s="5">
        <v>1</v>
      </c>
      <c r="D193" s="5">
        <v>0</v>
      </c>
      <c r="E193" s="5">
        <v>1</v>
      </c>
      <c r="F193" s="5">
        <v>0</v>
      </c>
      <c r="G193" s="5">
        <v>0</v>
      </c>
      <c r="H193" s="5">
        <v>0</v>
      </c>
      <c r="I193" s="5">
        <v>1</v>
      </c>
      <c r="J193" s="5">
        <v>1</v>
      </c>
      <c r="K193" s="5">
        <v>1</v>
      </c>
      <c r="L193" s="5">
        <v>1</v>
      </c>
      <c r="M193" s="5">
        <v>1</v>
      </c>
      <c r="O193" s="5">
        <v>177</v>
      </c>
      <c r="Q193" s="5">
        <v>0.10236000000000001</v>
      </c>
      <c r="R193" s="5">
        <v>0.57099</v>
      </c>
      <c r="S193" s="5">
        <v>6.4890000000000003E-2</v>
      </c>
      <c r="T193" s="5">
        <v>0.26174999999999998</v>
      </c>
      <c r="V193" s="5">
        <v>2</v>
      </c>
      <c r="X193" s="6">
        <f t="shared" si="24"/>
        <v>0.32663999999999999</v>
      </c>
      <c r="Y193" s="6">
        <f t="shared" si="25"/>
        <v>0.83274000000000004</v>
      </c>
      <c r="AA193" s="25" t="str">
        <f t="shared" si="26"/>
        <v>Not mastered</v>
      </c>
      <c r="AB193" s="25" t="str">
        <f t="shared" si="27"/>
        <v>Mastered</v>
      </c>
      <c r="AD193" s="25" t="str">
        <f t="shared" si="28"/>
        <v>Not mastered</v>
      </c>
      <c r="AE193" s="25" t="str">
        <f t="shared" si="29"/>
        <v>Mastered</v>
      </c>
      <c r="AG193" s="39" t="str">
        <f t="shared" si="30"/>
        <v/>
      </c>
      <c r="AH193" s="39" t="str">
        <f t="shared" si="31"/>
        <v/>
      </c>
      <c r="AI193" s="11" t="str">
        <f t="shared" si="32"/>
        <v>3</v>
      </c>
      <c r="AJ193" s="10"/>
      <c r="AK193" s="39" t="str">
        <f t="shared" si="33"/>
        <v>1</v>
      </c>
      <c r="AL193" s="11" t="str">
        <f t="shared" si="34"/>
        <v/>
      </c>
      <c r="AM193" s="43" t="str">
        <f t="shared" si="35"/>
        <v/>
      </c>
    </row>
    <row r="194" spans="1:39" x14ac:dyDescent="0.25">
      <c r="A194" s="5">
        <v>1</v>
      </c>
      <c r="B194" s="5">
        <v>1</v>
      </c>
      <c r="C194" s="5">
        <v>1</v>
      </c>
      <c r="D194" s="5">
        <v>0</v>
      </c>
      <c r="E194" s="5">
        <v>1</v>
      </c>
      <c r="F194" s="5">
        <v>1</v>
      </c>
      <c r="G194" s="5">
        <v>0</v>
      </c>
      <c r="H194" s="5">
        <v>1</v>
      </c>
      <c r="I194" s="5">
        <v>1</v>
      </c>
      <c r="J194" s="5">
        <v>1</v>
      </c>
      <c r="K194" s="5">
        <v>1</v>
      </c>
      <c r="L194" s="5">
        <v>0</v>
      </c>
      <c r="M194" s="5">
        <v>0</v>
      </c>
      <c r="O194" s="5">
        <v>178</v>
      </c>
      <c r="Q194" s="5">
        <v>0.18876000000000001</v>
      </c>
      <c r="R194" s="5">
        <v>0.26638000000000001</v>
      </c>
      <c r="S194" s="5">
        <v>0.18204000000000001</v>
      </c>
      <c r="T194" s="5">
        <v>0.36281000000000002</v>
      </c>
      <c r="V194" s="5">
        <v>4</v>
      </c>
      <c r="X194" s="6">
        <f t="shared" si="24"/>
        <v>0.54485000000000006</v>
      </c>
      <c r="Y194" s="6">
        <f t="shared" si="25"/>
        <v>0.62919000000000003</v>
      </c>
      <c r="AA194" s="25" t="str">
        <f t="shared" si="26"/>
        <v>Unclassified</v>
      </c>
      <c r="AB194" s="25" t="str">
        <f t="shared" si="27"/>
        <v>Mastered</v>
      </c>
      <c r="AD194" s="25" t="str">
        <f t="shared" si="28"/>
        <v>Unclassified</v>
      </c>
      <c r="AE194" s="25" t="str">
        <f t="shared" si="29"/>
        <v>Unclassified</v>
      </c>
      <c r="AG194" s="39" t="str">
        <f t="shared" si="30"/>
        <v/>
      </c>
      <c r="AH194" s="39" t="str">
        <f t="shared" si="31"/>
        <v>2</v>
      </c>
      <c r="AI194" s="11" t="str">
        <f t="shared" si="32"/>
        <v/>
      </c>
      <c r="AJ194" s="10"/>
      <c r="AK194" s="39" t="str">
        <f t="shared" si="33"/>
        <v>1</v>
      </c>
      <c r="AL194" s="11" t="str">
        <f t="shared" si="34"/>
        <v/>
      </c>
      <c r="AM194" s="43" t="str">
        <f t="shared" si="35"/>
        <v/>
      </c>
    </row>
    <row r="195" spans="1:39" x14ac:dyDescent="0.25">
      <c r="A195" s="5">
        <v>1</v>
      </c>
      <c r="B195" s="5">
        <v>0</v>
      </c>
      <c r="C195" s="5">
        <v>1</v>
      </c>
      <c r="D195" s="5">
        <v>0</v>
      </c>
      <c r="E195" s="5">
        <v>1</v>
      </c>
      <c r="F195" s="5">
        <v>0</v>
      </c>
      <c r="G195" s="5">
        <v>0</v>
      </c>
      <c r="H195" s="5">
        <v>1</v>
      </c>
      <c r="I195" s="5">
        <v>1</v>
      </c>
      <c r="J195" s="5">
        <v>1</v>
      </c>
      <c r="K195" s="5">
        <v>0</v>
      </c>
      <c r="L195" s="5">
        <v>0</v>
      </c>
      <c r="M195" s="5">
        <v>1</v>
      </c>
      <c r="O195" s="5">
        <v>179</v>
      </c>
      <c r="Q195" s="5">
        <v>0.40705999999999998</v>
      </c>
      <c r="R195" s="5">
        <v>0.53132999999999997</v>
      </c>
      <c r="S195" s="5">
        <v>3.3259999999999998E-2</v>
      </c>
      <c r="T195" s="5">
        <v>2.8340000000000001E-2</v>
      </c>
      <c r="V195" s="5">
        <v>2</v>
      </c>
      <c r="X195" s="6">
        <f t="shared" si="24"/>
        <v>6.1600000000000002E-2</v>
      </c>
      <c r="Y195" s="6">
        <f t="shared" si="25"/>
        <v>0.55967</v>
      </c>
      <c r="AA195" s="25" t="str">
        <f t="shared" si="26"/>
        <v>Not mastered</v>
      </c>
      <c r="AB195" s="25" t="str">
        <f t="shared" si="27"/>
        <v>Unclassified</v>
      </c>
      <c r="AD195" s="25" t="str">
        <f t="shared" si="28"/>
        <v>Not mastered</v>
      </c>
      <c r="AE195" s="25" t="str">
        <f t="shared" si="29"/>
        <v>Unclassified</v>
      </c>
      <c r="AG195" s="39" t="str">
        <f t="shared" si="30"/>
        <v/>
      </c>
      <c r="AH195" s="39" t="str">
        <f t="shared" si="31"/>
        <v/>
      </c>
      <c r="AI195" s="11" t="str">
        <f t="shared" si="32"/>
        <v>3</v>
      </c>
      <c r="AJ195" s="10"/>
      <c r="AK195" s="39" t="str">
        <f t="shared" si="33"/>
        <v/>
      </c>
      <c r="AL195" s="11" t="str">
        <f t="shared" si="34"/>
        <v>2</v>
      </c>
      <c r="AM195" s="43" t="str">
        <f t="shared" si="35"/>
        <v/>
      </c>
    </row>
    <row r="196" spans="1:39" x14ac:dyDescent="0.25">
      <c r="A196" s="5">
        <v>1</v>
      </c>
      <c r="B196" s="5">
        <v>1</v>
      </c>
      <c r="C196" s="5">
        <v>1</v>
      </c>
      <c r="D196" s="5">
        <v>0</v>
      </c>
      <c r="E196" s="5">
        <v>1</v>
      </c>
      <c r="F196" s="5">
        <v>0</v>
      </c>
      <c r="G196" s="5">
        <v>1</v>
      </c>
      <c r="H196" s="5">
        <v>0</v>
      </c>
      <c r="I196" s="5">
        <v>1</v>
      </c>
      <c r="J196" s="5">
        <v>0</v>
      </c>
      <c r="K196" s="5">
        <v>1</v>
      </c>
      <c r="L196" s="5">
        <v>0</v>
      </c>
      <c r="M196" s="5">
        <v>1</v>
      </c>
      <c r="O196" s="5">
        <v>180</v>
      </c>
      <c r="Q196" s="5">
        <v>4.4970000000000003E-2</v>
      </c>
      <c r="R196" s="5">
        <v>0.15620999999999999</v>
      </c>
      <c r="S196" s="5">
        <v>0.21911</v>
      </c>
      <c r="T196" s="5">
        <v>0.57970999999999995</v>
      </c>
      <c r="V196" s="5">
        <v>4</v>
      </c>
      <c r="X196" s="6">
        <f t="shared" si="24"/>
        <v>0.79881999999999997</v>
      </c>
      <c r="Y196" s="6">
        <f t="shared" si="25"/>
        <v>0.73591999999999991</v>
      </c>
      <c r="AA196" s="25" t="str">
        <f t="shared" si="26"/>
        <v>Mastered</v>
      </c>
      <c r="AB196" s="25" t="str">
        <f t="shared" si="27"/>
        <v>Mastered</v>
      </c>
      <c r="AD196" s="25" t="str">
        <f t="shared" si="28"/>
        <v>Mastered</v>
      </c>
      <c r="AE196" s="25" t="str">
        <f t="shared" si="29"/>
        <v>Mastered</v>
      </c>
      <c r="AG196" s="39" t="str">
        <f t="shared" si="30"/>
        <v>1</v>
      </c>
      <c r="AH196" s="39" t="str">
        <f t="shared" si="31"/>
        <v/>
      </c>
      <c r="AI196" s="11" t="str">
        <f t="shared" si="32"/>
        <v/>
      </c>
      <c r="AJ196" s="10"/>
      <c r="AK196" s="39" t="str">
        <f t="shared" si="33"/>
        <v>1</v>
      </c>
      <c r="AL196" s="11" t="str">
        <f t="shared" si="34"/>
        <v/>
      </c>
      <c r="AM196" s="43" t="str">
        <f t="shared" si="35"/>
        <v/>
      </c>
    </row>
    <row r="197" spans="1:39" x14ac:dyDescent="0.25">
      <c r="A197" s="5">
        <v>1</v>
      </c>
      <c r="B197" s="5">
        <v>1</v>
      </c>
      <c r="C197" s="5">
        <v>1</v>
      </c>
      <c r="D197" s="5">
        <v>0</v>
      </c>
      <c r="E197" s="5">
        <v>1</v>
      </c>
      <c r="F197" s="5">
        <v>0</v>
      </c>
      <c r="G197" s="5">
        <v>0</v>
      </c>
      <c r="H197" s="5">
        <v>1</v>
      </c>
      <c r="I197" s="5">
        <v>1</v>
      </c>
      <c r="J197" s="5">
        <v>1</v>
      </c>
      <c r="K197" s="5">
        <v>1</v>
      </c>
      <c r="L197" s="5">
        <v>0</v>
      </c>
      <c r="M197" s="5">
        <v>0</v>
      </c>
      <c r="O197" s="5">
        <v>181</v>
      </c>
      <c r="Q197" s="5">
        <v>0.30524000000000001</v>
      </c>
      <c r="R197" s="5">
        <v>0.43075000000000002</v>
      </c>
      <c r="S197" s="5">
        <v>8.8209999999999997E-2</v>
      </c>
      <c r="T197" s="5">
        <v>0.17580000000000001</v>
      </c>
      <c r="V197" s="5">
        <v>2</v>
      </c>
      <c r="X197" s="6">
        <f t="shared" si="24"/>
        <v>0.26401000000000002</v>
      </c>
      <c r="Y197" s="6">
        <f t="shared" si="25"/>
        <v>0.60655000000000003</v>
      </c>
      <c r="AA197" s="25" t="str">
        <f t="shared" si="26"/>
        <v>Not mastered</v>
      </c>
      <c r="AB197" s="25" t="str">
        <f t="shared" si="27"/>
        <v>Unclassified</v>
      </c>
      <c r="AD197" s="25" t="str">
        <f t="shared" si="28"/>
        <v>Not mastered</v>
      </c>
      <c r="AE197" s="25" t="str">
        <f t="shared" si="29"/>
        <v>Unclassified</v>
      </c>
      <c r="AG197" s="39" t="str">
        <f t="shared" si="30"/>
        <v/>
      </c>
      <c r="AH197" s="39" t="str">
        <f t="shared" si="31"/>
        <v/>
      </c>
      <c r="AI197" s="11" t="str">
        <f t="shared" si="32"/>
        <v>3</v>
      </c>
      <c r="AJ197" s="10"/>
      <c r="AK197" s="39" t="str">
        <f t="shared" si="33"/>
        <v/>
      </c>
      <c r="AL197" s="11" t="str">
        <f t="shared" si="34"/>
        <v>2</v>
      </c>
      <c r="AM197" s="43" t="str">
        <f t="shared" si="35"/>
        <v/>
      </c>
    </row>
    <row r="198" spans="1:39" x14ac:dyDescent="0.25">
      <c r="A198" s="5">
        <v>1</v>
      </c>
      <c r="B198" s="5">
        <v>1</v>
      </c>
      <c r="C198" s="5">
        <v>0</v>
      </c>
      <c r="D198" s="5">
        <v>1</v>
      </c>
      <c r="E198" s="5">
        <v>0</v>
      </c>
      <c r="F198" s="5">
        <v>0</v>
      </c>
      <c r="G198" s="5">
        <v>0</v>
      </c>
      <c r="H198" s="5">
        <v>1</v>
      </c>
      <c r="I198" s="5">
        <v>1</v>
      </c>
      <c r="J198" s="5">
        <v>0</v>
      </c>
      <c r="K198" s="5">
        <v>0</v>
      </c>
      <c r="L198" s="5">
        <v>0</v>
      </c>
      <c r="M198" s="5">
        <v>1</v>
      </c>
      <c r="O198" s="5">
        <v>182</v>
      </c>
      <c r="Q198" s="5">
        <v>0.17985000000000001</v>
      </c>
      <c r="R198" s="5">
        <v>0.23282</v>
      </c>
      <c r="S198" s="5">
        <v>0.29274</v>
      </c>
      <c r="T198" s="5">
        <v>0.29459000000000002</v>
      </c>
      <c r="V198" s="5">
        <v>4</v>
      </c>
      <c r="X198" s="6">
        <f t="shared" si="24"/>
        <v>0.58733000000000002</v>
      </c>
      <c r="Y198" s="6">
        <f t="shared" si="25"/>
        <v>0.52741000000000005</v>
      </c>
      <c r="AA198" s="25" t="str">
        <f t="shared" si="26"/>
        <v>Unclassified</v>
      </c>
      <c r="AB198" s="25" t="str">
        <f t="shared" si="27"/>
        <v>Unclassified</v>
      </c>
      <c r="AD198" s="25" t="str">
        <f t="shared" si="28"/>
        <v>Unclassified</v>
      </c>
      <c r="AE198" s="25" t="str">
        <f t="shared" si="29"/>
        <v>Unclassified</v>
      </c>
      <c r="AG198" s="39" t="str">
        <f t="shared" si="30"/>
        <v/>
      </c>
      <c r="AH198" s="39" t="str">
        <f t="shared" si="31"/>
        <v>2</v>
      </c>
      <c r="AI198" s="11" t="str">
        <f t="shared" si="32"/>
        <v/>
      </c>
      <c r="AJ198" s="10"/>
      <c r="AK198" s="39" t="str">
        <f t="shared" si="33"/>
        <v/>
      </c>
      <c r="AL198" s="11" t="str">
        <f t="shared" si="34"/>
        <v>2</v>
      </c>
      <c r="AM198" s="43" t="str">
        <f t="shared" si="35"/>
        <v/>
      </c>
    </row>
    <row r="199" spans="1:39" x14ac:dyDescent="0.25">
      <c r="A199" s="5">
        <v>1</v>
      </c>
      <c r="B199" s="5">
        <v>1</v>
      </c>
      <c r="C199" s="5">
        <v>1</v>
      </c>
      <c r="D199" s="5">
        <v>1</v>
      </c>
      <c r="E199" s="5">
        <v>0</v>
      </c>
      <c r="F199" s="5">
        <v>0</v>
      </c>
      <c r="G199" s="5">
        <v>1</v>
      </c>
      <c r="H199" s="5">
        <v>1</v>
      </c>
      <c r="I199" s="5">
        <v>1</v>
      </c>
      <c r="J199" s="5">
        <v>1</v>
      </c>
      <c r="K199" s="5">
        <v>0</v>
      </c>
      <c r="L199" s="5">
        <v>1</v>
      </c>
      <c r="M199" s="5">
        <v>0</v>
      </c>
      <c r="O199" s="5">
        <v>183</v>
      </c>
      <c r="Q199" s="5">
        <v>6.2199999999999998E-2</v>
      </c>
      <c r="R199" s="5">
        <v>0.10936</v>
      </c>
      <c r="S199" s="5">
        <v>0.24326</v>
      </c>
      <c r="T199" s="5">
        <v>0.58518999999999999</v>
      </c>
      <c r="V199" s="5">
        <v>4</v>
      </c>
      <c r="X199" s="6">
        <f t="shared" si="24"/>
        <v>0.82845000000000002</v>
      </c>
      <c r="Y199" s="6">
        <f t="shared" si="25"/>
        <v>0.69455</v>
      </c>
      <c r="AA199" s="25" t="str">
        <f t="shared" si="26"/>
        <v>Mastered</v>
      </c>
      <c r="AB199" s="25" t="str">
        <f t="shared" si="27"/>
        <v>Mastered</v>
      </c>
      <c r="AD199" s="25" t="str">
        <f t="shared" si="28"/>
        <v>Mastered</v>
      </c>
      <c r="AE199" s="25" t="str">
        <f t="shared" si="29"/>
        <v>Mastered</v>
      </c>
      <c r="AG199" s="39" t="str">
        <f t="shared" si="30"/>
        <v>1</v>
      </c>
      <c r="AH199" s="39" t="str">
        <f t="shared" si="31"/>
        <v/>
      </c>
      <c r="AI199" s="11" t="str">
        <f t="shared" si="32"/>
        <v/>
      </c>
      <c r="AJ199" s="10"/>
      <c r="AK199" s="39" t="str">
        <f t="shared" si="33"/>
        <v>1</v>
      </c>
      <c r="AL199" s="11" t="str">
        <f t="shared" si="34"/>
        <v/>
      </c>
      <c r="AM199" s="43" t="str">
        <f t="shared" si="35"/>
        <v/>
      </c>
    </row>
    <row r="200" spans="1:39" x14ac:dyDescent="0.25">
      <c r="A200" s="5">
        <v>1</v>
      </c>
      <c r="B200" s="5">
        <v>1</v>
      </c>
      <c r="C200" s="5">
        <v>1</v>
      </c>
      <c r="D200" s="5">
        <v>0</v>
      </c>
      <c r="E200" s="5">
        <v>1</v>
      </c>
      <c r="F200" s="5">
        <v>0</v>
      </c>
      <c r="G200" s="5">
        <v>0</v>
      </c>
      <c r="H200" s="5">
        <v>1</v>
      </c>
      <c r="I200" s="5">
        <v>1</v>
      </c>
      <c r="J200" s="5">
        <v>1</v>
      </c>
      <c r="K200" s="5">
        <v>0</v>
      </c>
      <c r="L200" s="5">
        <v>0</v>
      </c>
      <c r="M200" s="5">
        <v>0</v>
      </c>
      <c r="O200" s="5">
        <v>184</v>
      </c>
      <c r="Q200" s="5">
        <v>0.35566999999999999</v>
      </c>
      <c r="R200" s="5">
        <v>0.38940000000000002</v>
      </c>
      <c r="S200" s="5">
        <v>9.8890000000000006E-2</v>
      </c>
      <c r="T200" s="5">
        <v>0.15604000000000001</v>
      </c>
      <c r="V200" s="5">
        <v>2</v>
      </c>
      <c r="X200" s="6">
        <f t="shared" si="24"/>
        <v>0.25492999999999999</v>
      </c>
      <c r="Y200" s="6">
        <f t="shared" si="25"/>
        <v>0.54544000000000004</v>
      </c>
      <c r="AA200" s="25" t="str">
        <f t="shared" si="26"/>
        <v>Not mastered</v>
      </c>
      <c r="AB200" s="25" t="str">
        <f t="shared" si="27"/>
        <v>Unclassified</v>
      </c>
      <c r="AD200" s="25" t="str">
        <f t="shared" si="28"/>
        <v>Not mastered</v>
      </c>
      <c r="AE200" s="25" t="str">
        <f t="shared" si="29"/>
        <v>Unclassified</v>
      </c>
      <c r="AG200" s="39" t="str">
        <f t="shared" si="30"/>
        <v/>
      </c>
      <c r="AH200" s="39" t="str">
        <f t="shared" si="31"/>
        <v/>
      </c>
      <c r="AI200" s="11" t="str">
        <f t="shared" si="32"/>
        <v>3</v>
      </c>
      <c r="AJ200" s="10"/>
      <c r="AK200" s="39" t="str">
        <f t="shared" si="33"/>
        <v/>
      </c>
      <c r="AL200" s="11" t="str">
        <f t="shared" si="34"/>
        <v>2</v>
      </c>
      <c r="AM200" s="43" t="str">
        <f t="shared" si="35"/>
        <v/>
      </c>
    </row>
    <row r="201" spans="1:39" x14ac:dyDescent="0.25">
      <c r="A201" s="5">
        <v>1</v>
      </c>
      <c r="B201" s="5">
        <v>1</v>
      </c>
      <c r="C201" s="5">
        <v>1</v>
      </c>
      <c r="D201" s="5">
        <v>0</v>
      </c>
      <c r="E201" s="5">
        <v>1</v>
      </c>
      <c r="F201" s="5">
        <v>0</v>
      </c>
      <c r="G201" s="5">
        <v>1</v>
      </c>
      <c r="H201" s="5">
        <v>1</v>
      </c>
      <c r="I201" s="5">
        <v>1</v>
      </c>
      <c r="J201" s="5">
        <v>0</v>
      </c>
      <c r="K201" s="5">
        <v>0</v>
      </c>
      <c r="L201" s="5">
        <v>0</v>
      </c>
      <c r="M201" s="5">
        <v>1</v>
      </c>
      <c r="O201" s="5">
        <v>185</v>
      </c>
      <c r="Q201" s="5">
        <v>4.7739999999999998E-2</v>
      </c>
      <c r="R201" s="5">
        <v>0.12862999999999999</v>
      </c>
      <c r="S201" s="5">
        <v>0.26612999999999998</v>
      </c>
      <c r="T201" s="5">
        <v>0.5575</v>
      </c>
      <c r="V201" s="5">
        <v>4</v>
      </c>
      <c r="X201" s="6">
        <f t="shared" si="24"/>
        <v>0.82362999999999997</v>
      </c>
      <c r="Y201" s="6">
        <f t="shared" si="25"/>
        <v>0.68613000000000002</v>
      </c>
      <c r="AA201" s="25" t="str">
        <f t="shared" si="26"/>
        <v>Mastered</v>
      </c>
      <c r="AB201" s="25" t="str">
        <f t="shared" si="27"/>
        <v>Mastered</v>
      </c>
      <c r="AD201" s="25" t="str">
        <f t="shared" si="28"/>
        <v>Mastered</v>
      </c>
      <c r="AE201" s="25" t="str">
        <f t="shared" si="29"/>
        <v>Mastered</v>
      </c>
      <c r="AG201" s="39" t="str">
        <f t="shared" si="30"/>
        <v>1</v>
      </c>
      <c r="AH201" s="39" t="str">
        <f t="shared" si="31"/>
        <v/>
      </c>
      <c r="AI201" s="11" t="str">
        <f t="shared" si="32"/>
        <v/>
      </c>
      <c r="AJ201" s="10"/>
      <c r="AK201" s="39" t="str">
        <f t="shared" si="33"/>
        <v>1</v>
      </c>
      <c r="AL201" s="11" t="str">
        <f t="shared" si="34"/>
        <v/>
      </c>
      <c r="AM201" s="43" t="str">
        <f t="shared" si="35"/>
        <v/>
      </c>
    </row>
    <row r="202" spans="1:39" x14ac:dyDescent="0.25">
      <c r="A202" s="5">
        <v>1</v>
      </c>
      <c r="B202" s="5">
        <v>1</v>
      </c>
      <c r="C202" s="5">
        <v>1</v>
      </c>
      <c r="D202" s="5">
        <v>1</v>
      </c>
      <c r="E202" s="5">
        <v>1</v>
      </c>
      <c r="F202" s="5">
        <v>0</v>
      </c>
      <c r="G202" s="5">
        <v>0</v>
      </c>
      <c r="H202" s="5">
        <v>1</v>
      </c>
      <c r="I202" s="5">
        <v>1</v>
      </c>
      <c r="J202" s="5">
        <v>1</v>
      </c>
      <c r="K202" s="5">
        <v>1</v>
      </c>
      <c r="L202" s="5">
        <v>0</v>
      </c>
      <c r="M202" s="5">
        <v>0</v>
      </c>
      <c r="O202" s="5">
        <v>186</v>
      </c>
      <c r="Q202" s="5">
        <v>0.22347</v>
      </c>
      <c r="R202" s="5">
        <v>0.31536999999999998</v>
      </c>
      <c r="S202" s="5">
        <v>0.15407999999999999</v>
      </c>
      <c r="T202" s="5">
        <v>0.30708000000000002</v>
      </c>
      <c r="V202" s="5">
        <v>2</v>
      </c>
      <c r="X202" s="6">
        <f t="shared" si="24"/>
        <v>0.46116000000000001</v>
      </c>
      <c r="Y202" s="6">
        <f t="shared" si="25"/>
        <v>0.62244999999999995</v>
      </c>
      <c r="AA202" s="25" t="str">
        <f t="shared" si="26"/>
        <v>Unclassified</v>
      </c>
      <c r="AB202" s="25" t="str">
        <f t="shared" si="27"/>
        <v>Mastered</v>
      </c>
      <c r="AD202" s="25" t="str">
        <f t="shared" si="28"/>
        <v>Unclassified</v>
      </c>
      <c r="AE202" s="25" t="str">
        <f t="shared" si="29"/>
        <v>Unclassified</v>
      </c>
      <c r="AG202" s="39" t="str">
        <f t="shared" si="30"/>
        <v/>
      </c>
      <c r="AH202" s="39" t="str">
        <f t="shared" si="31"/>
        <v>2</v>
      </c>
      <c r="AI202" s="11" t="str">
        <f t="shared" si="32"/>
        <v/>
      </c>
      <c r="AJ202" s="10"/>
      <c r="AK202" s="39" t="str">
        <f t="shared" si="33"/>
        <v>1</v>
      </c>
      <c r="AL202" s="11" t="str">
        <f t="shared" si="34"/>
        <v/>
      </c>
      <c r="AM202" s="43" t="str">
        <f t="shared" si="35"/>
        <v/>
      </c>
    </row>
    <row r="203" spans="1:39" x14ac:dyDescent="0.25">
      <c r="A203" s="5">
        <v>1</v>
      </c>
      <c r="B203" s="5">
        <v>0</v>
      </c>
      <c r="C203" s="5">
        <v>1</v>
      </c>
      <c r="D203" s="5">
        <v>0</v>
      </c>
      <c r="E203" s="5">
        <v>1</v>
      </c>
      <c r="F203" s="5">
        <v>0</v>
      </c>
      <c r="G203" s="5">
        <v>0</v>
      </c>
      <c r="H203" s="5">
        <v>1</v>
      </c>
      <c r="I203" s="5">
        <v>1</v>
      </c>
      <c r="J203" s="5">
        <v>0</v>
      </c>
      <c r="K203" s="5">
        <v>1</v>
      </c>
      <c r="L203" s="5">
        <v>1</v>
      </c>
      <c r="M203" s="5">
        <v>0</v>
      </c>
      <c r="O203" s="5">
        <v>187</v>
      </c>
      <c r="Q203" s="5">
        <v>0.46815000000000001</v>
      </c>
      <c r="R203" s="5">
        <v>0.51393999999999995</v>
      </c>
      <c r="S203" s="5">
        <v>8.0099999999999998E-3</v>
      </c>
      <c r="T203" s="5">
        <v>9.9000000000000008E-3</v>
      </c>
      <c r="V203" s="5">
        <v>2</v>
      </c>
      <c r="X203" s="6">
        <f t="shared" si="24"/>
        <v>1.7910000000000002E-2</v>
      </c>
      <c r="Y203" s="6">
        <f t="shared" si="25"/>
        <v>0.52383999999999997</v>
      </c>
      <c r="AA203" s="25" t="str">
        <f t="shared" si="26"/>
        <v>Not mastered</v>
      </c>
      <c r="AB203" s="25" t="str">
        <f t="shared" si="27"/>
        <v>Unclassified</v>
      </c>
      <c r="AD203" s="25" t="str">
        <f t="shared" si="28"/>
        <v>Not mastered</v>
      </c>
      <c r="AE203" s="25" t="str">
        <f t="shared" si="29"/>
        <v>Unclassified</v>
      </c>
      <c r="AG203" s="39" t="str">
        <f t="shared" si="30"/>
        <v/>
      </c>
      <c r="AH203" s="39" t="str">
        <f t="shared" si="31"/>
        <v/>
      </c>
      <c r="AI203" s="11" t="str">
        <f t="shared" si="32"/>
        <v>3</v>
      </c>
      <c r="AJ203" s="10"/>
      <c r="AK203" s="39" t="str">
        <f t="shared" si="33"/>
        <v/>
      </c>
      <c r="AL203" s="11" t="str">
        <f t="shared" si="34"/>
        <v>2</v>
      </c>
      <c r="AM203" s="43" t="str">
        <f t="shared" si="35"/>
        <v/>
      </c>
    </row>
    <row r="204" spans="1:39" x14ac:dyDescent="0.25">
      <c r="A204" s="5">
        <v>0</v>
      </c>
      <c r="B204" s="5">
        <v>1</v>
      </c>
      <c r="C204" s="5">
        <v>1</v>
      </c>
      <c r="D204" s="5">
        <v>0</v>
      </c>
      <c r="E204" s="5">
        <v>1</v>
      </c>
      <c r="F204" s="5">
        <v>0</v>
      </c>
      <c r="G204" s="5">
        <v>0</v>
      </c>
      <c r="H204" s="5">
        <v>1</v>
      </c>
      <c r="I204" s="5">
        <v>1</v>
      </c>
      <c r="J204" s="5">
        <v>0</v>
      </c>
      <c r="K204" s="5">
        <v>0</v>
      </c>
      <c r="L204" s="5">
        <v>0</v>
      </c>
      <c r="M204" s="5">
        <v>0</v>
      </c>
      <c r="O204" s="5">
        <v>188</v>
      </c>
      <c r="Q204" s="5">
        <v>0.41321999999999998</v>
      </c>
      <c r="R204" s="5">
        <v>0.45240999999999998</v>
      </c>
      <c r="S204" s="5">
        <v>5.212E-2</v>
      </c>
      <c r="T204" s="5">
        <v>8.2239999999999994E-2</v>
      </c>
      <c r="V204" s="5">
        <v>2</v>
      </c>
      <c r="X204" s="6">
        <f t="shared" si="24"/>
        <v>0.13435999999999998</v>
      </c>
      <c r="Y204" s="6">
        <f t="shared" si="25"/>
        <v>0.53464999999999996</v>
      </c>
      <c r="AA204" s="25" t="str">
        <f t="shared" si="26"/>
        <v>Not mastered</v>
      </c>
      <c r="AB204" s="25" t="str">
        <f t="shared" si="27"/>
        <v>Unclassified</v>
      </c>
      <c r="AD204" s="25" t="str">
        <f t="shared" si="28"/>
        <v>Not mastered</v>
      </c>
      <c r="AE204" s="25" t="str">
        <f t="shared" si="29"/>
        <v>Unclassified</v>
      </c>
      <c r="AG204" s="39" t="str">
        <f t="shared" si="30"/>
        <v/>
      </c>
      <c r="AH204" s="39" t="str">
        <f t="shared" si="31"/>
        <v/>
      </c>
      <c r="AI204" s="11" t="str">
        <f t="shared" si="32"/>
        <v>3</v>
      </c>
      <c r="AJ204" s="10"/>
      <c r="AK204" s="39" t="str">
        <f t="shared" si="33"/>
        <v/>
      </c>
      <c r="AL204" s="11" t="str">
        <f t="shared" si="34"/>
        <v>2</v>
      </c>
      <c r="AM204" s="43" t="str">
        <f t="shared" si="35"/>
        <v/>
      </c>
    </row>
    <row r="205" spans="1:39" x14ac:dyDescent="0.25">
      <c r="A205" s="5">
        <v>1</v>
      </c>
      <c r="B205" s="5">
        <v>1</v>
      </c>
      <c r="C205" s="5">
        <v>1</v>
      </c>
      <c r="D205" s="5">
        <v>0</v>
      </c>
      <c r="E205" s="5">
        <v>1</v>
      </c>
      <c r="F205" s="5">
        <v>0</v>
      </c>
      <c r="G205" s="5">
        <v>1</v>
      </c>
      <c r="H205" s="5">
        <v>1</v>
      </c>
      <c r="I205" s="5">
        <v>1</v>
      </c>
      <c r="J205" s="5">
        <v>0</v>
      </c>
      <c r="K205" s="5">
        <v>1</v>
      </c>
      <c r="L205" s="5">
        <v>0</v>
      </c>
      <c r="M205" s="5">
        <v>0</v>
      </c>
      <c r="O205" s="5">
        <v>189</v>
      </c>
      <c r="Q205" s="5">
        <v>0.14826</v>
      </c>
      <c r="R205" s="5">
        <v>0.20923</v>
      </c>
      <c r="S205" s="5">
        <v>0.21467</v>
      </c>
      <c r="T205" s="5">
        <v>0.42784</v>
      </c>
      <c r="V205" s="5">
        <v>4</v>
      </c>
      <c r="X205" s="6">
        <f t="shared" si="24"/>
        <v>0.64251000000000003</v>
      </c>
      <c r="Y205" s="6">
        <f t="shared" si="25"/>
        <v>0.63707000000000003</v>
      </c>
      <c r="AA205" s="25" t="str">
        <f t="shared" si="26"/>
        <v>Mastered</v>
      </c>
      <c r="AB205" s="25" t="str">
        <f t="shared" si="27"/>
        <v>Mastered</v>
      </c>
      <c r="AD205" s="25" t="str">
        <f t="shared" si="28"/>
        <v>Unclassified</v>
      </c>
      <c r="AE205" s="25" t="str">
        <f t="shared" si="29"/>
        <v>Unclassified</v>
      </c>
      <c r="AG205" s="39" t="str">
        <f t="shared" si="30"/>
        <v>1</v>
      </c>
      <c r="AH205" s="39" t="str">
        <f t="shared" si="31"/>
        <v/>
      </c>
      <c r="AI205" s="11" t="str">
        <f t="shared" si="32"/>
        <v/>
      </c>
      <c r="AJ205" s="10"/>
      <c r="AK205" s="39" t="str">
        <f t="shared" si="33"/>
        <v>1</v>
      </c>
      <c r="AL205" s="11" t="str">
        <f t="shared" si="34"/>
        <v/>
      </c>
      <c r="AM205" s="43" t="str">
        <f t="shared" si="35"/>
        <v/>
      </c>
    </row>
    <row r="206" spans="1:39" x14ac:dyDescent="0.25">
      <c r="A206" s="5">
        <v>0</v>
      </c>
      <c r="B206" s="5">
        <v>1</v>
      </c>
      <c r="C206" s="5">
        <v>1</v>
      </c>
      <c r="D206" s="5">
        <v>0</v>
      </c>
      <c r="E206" s="5">
        <v>1</v>
      </c>
      <c r="F206" s="5">
        <v>1</v>
      </c>
      <c r="G206" s="5">
        <v>1</v>
      </c>
      <c r="H206" s="5">
        <v>1</v>
      </c>
      <c r="I206" s="5">
        <v>1</v>
      </c>
      <c r="J206" s="5">
        <v>1</v>
      </c>
      <c r="K206" s="5">
        <v>1</v>
      </c>
      <c r="L206" s="5">
        <v>1</v>
      </c>
      <c r="M206" s="5">
        <v>0</v>
      </c>
      <c r="O206" s="5">
        <v>190</v>
      </c>
      <c r="Q206" s="5">
        <v>4.9369999999999997E-2</v>
      </c>
      <c r="R206" s="5">
        <v>0.11187999999999999</v>
      </c>
      <c r="S206" s="5">
        <v>0.2077</v>
      </c>
      <c r="T206" s="5">
        <v>0.63105</v>
      </c>
      <c r="V206" s="5">
        <v>4</v>
      </c>
      <c r="X206" s="6">
        <f t="shared" si="24"/>
        <v>0.83875</v>
      </c>
      <c r="Y206" s="6">
        <f t="shared" si="25"/>
        <v>0.74292999999999998</v>
      </c>
      <c r="AA206" s="25" t="str">
        <f t="shared" si="26"/>
        <v>Mastered</v>
      </c>
      <c r="AB206" s="25" t="str">
        <f t="shared" si="27"/>
        <v>Mastered</v>
      </c>
      <c r="AD206" s="25" t="str">
        <f t="shared" si="28"/>
        <v>Mastered</v>
      </c>
      <c r="AE206" s="25" t="str">
        <f t="shared" si="29"/>
        <v>Mastered</v>
      </c>
      <c r="AG206" s="39" t="str">
        <f t="shared" si="30"/>
        <v>1</v>
      </c>
      <c r="AH206" s="39" t="str">
        <f t="shared" si="31"/>
        <v/>
      </c>
      <c r="AI206" s="11" t="str">
        <f t="shared" si="32"/>
        <v/>
      </c>
      <c r="AJ206" s="10"/>
      <c r="AK206" s="39" t="str">
        <f t="shared" si="33"/>
        <v>1</v>
      </c>
      <c r="AL206" s="11" t="str">
        <f t="shared" si="34"/>
        <v/>
      </c>
      <c r="AM206" s="43" t="str">
        <f t="shared" si="35"/>
        <v/>
      </c>
    </row>
    <row r="207" spans="1:39" x14ac:dyDescent="0.25">
      <c r="A207" s="5">
        <v>0</v>
      </c>
      <c r="B207" s="5">
        <v>1</v>
      </c>
      <c r="C207" s="5">
        <v>1</v>
      </c>
      <c r="D207" s="5">
        <v>1</v>
      </c>
      <c r="E207" s="5">
        <v>1</v>
      </c>
      <c r="F207" s="5">
        <v>1</v>
      </c>
      <c r="G207" s="5">
        <v>1</v>
      </c>
      <c r="H207" s="5">
        <v>1</v>
      </c>
      <c r="I207" s="5">
        <v>1</v>
      </c>
      <c r="J207" s="5">
        <v>0</v>
      </c>
      <c r="K207" s="5">
        <v>0</v>
      </c>
      <c r="L207" s="5">
        <v>0</v>
      </c>
      <c r="M207" s="5">
        <v>1</v>
      </c>
      <c r="O207" s="5">
        <v>191</v>
      </c>
      <c r="Q207" s="5">
        <v>1.15E-2</v>
      </c>
      <c r="R207" s="5">
        <v>3.1E-2</v>
      </c>
      <c r="S207" s="5">
        <v>0.30939</v>
      </c>
      <c r="T207" s="5">
        <v>0.64810999999999996</v>
      </c>
      <c r="V207" s="5">
        <v>4</v>
      </c>
      <c r="X207" s="6">
        <f t="shared" si="24"/>
        <v>0.95750000000000002</v>
      </c>
      <c r="Y207" s="6">
        <f t="shared" si="25"/>
        <v>0.67910999999999999</v>
      </c>
      <c r="AA207" s="25" t="str">
        <f t="shared" si="26"/>
        <v>Mastered</v>
      </c>
      <c r="AB207" s="25" t="str">
        <f t="shared" si="27"/>
        <v>Mastered</v>
      </c>
      <c r="AD207" s="25" t="str">
        <f t="shared" si="28"/>
        <v>Mastered</v>
      </c>
      <c r="AE207" s="25" t="str">
        <f t="shared" si="29"/>
        <v>Mastered</v>
      </c>
      <c r="AG207" s="39" t="str">
        <f t="shared" si="30"/>
        <v>1</v>
      </c>
      <c r="AH207" s="39" t="str">
        <f t="shared" si="31"/>
        <v/>
      </c>
      <c r="AI207" s="11" t="str">
        <f t="shared" si="32"/>
        <v/>
      </c>
      <c r="AJ207" s="10"/>
      <c r="AK207" s="39" t="str">
        <f t="shared" si="33"/>
        <v>1</v>
      </c>
      <c r="AL207" s="11" t="str">
        <f t="shared" si="34"/>
        <v/>
      </c>
      <c r="AM207" s="43" t="str">
        <f t="shared" si="35"/>
        <v/>
      </c>
    </row>
    <row r="208" spans="1:39" x14ac:dyDescent="0.25">
      <c r="A208" s="5">
        <v>1</v>
      </c>
      <c r="B208" s="5">
        <v>0</v>
      </c>
      <c r="C208" s="5">
        <v>1</v>
      </c>
      <c r="D208" s="5">
        <v>0</v>
      </c>
      <c r="E208" s="5">
        <v>0</v>
      </c>
      <c r="F208" s="5">
        <v>0</v>
      </c>
      <c r="G208" s="5">
        <v>0</v>
      </c>
      <c r="H208" s="5">
        <v>1</v>
      </c>
      <c r="I208" s="5">
        <v>0</v>
      </c>
      <c r="J208" s="5">
        <v>1</v>
      </c>
      <c r="K208" s="5">
        <v>1</v>
      </c>
      <c r="L208" s="5">
        <v>0</v>
      </c>
      <c r="M208" s="5">
        <v>0</v>
      </c>
      <c r="O208" s="5">
        <v>192</v>
      </c>
      <c r="Q208" s="5">
        <v>0.96936</v>
      </c>
      <c r="R208" s="5">
        <v>2.7660000000000001E-2</v>
      </c>
      <c r="S208" s="5">
        <v>2.7899999999999999E-3</v>
      </c>
      <c r="T208" s="5">
        <v>1.9000000000000001E-4</v>
      </c>
      <c r="V208" s="5">
        <v>1</v>
      </c>
      <c r="X208" s="6">
        <f t="shared" si="24"/>
        <v>2.98E-3</v>
      </c>
      <c r="Y208" s="6">
        <f t="shared" si="25"/>
        <v>2.785E-2</v>
      </c>
      <c r="AA208" s="25" t="str">
        <f t="shared" si="26"/>
        <v>Not mastered</v>
      </c>
      <c r="AB208" s="25" t="str">
        <f t="shared" si="27"/>
        <v>Not mastered</v>
      </c>
      <c r="AD208" s="25" t="str">
        <f t="shared" si="28"/>
        <v>Not mastered</v>
      </c>
      <c r="AE208" s="25" t="str">
        <f t="shared" si="29"/>
        <v>Not mastered</v>
      </c>
      <c r="AG208" s="39" t="str">
        <f t="shared" si="30"/>
        <v/>
      </c>
      <c r="AH208" s="39" t="str">
        <f t="shared" si="31"/>
        <v/>
      </c>
      <c r="AI208" s="11" t="str">
        <f t="shared" si="32"/>
        <v>3</v>
      </c>
      <c r="AJ208" s="10"/>
      <c r="AK208" s="39" t="str">
        <f t="shared" si="33"/>
        <v/>
      </c>
      <c r="AL208" s="11" t="str">
        <f t="shared" si="34"/>
        <v/>
      </c>
      <c r="AM208" s="43" t="str">
        <f t="shared" si="35"/>
        <v>3</v>
      </c>
    </row>
    <row r="209" spans="1:39" x14ac:dyDescent="0.25">
      <c r="A209" s="5">
        <v>1</v>
      </c>
      <c r="B209" s="5">
        <v>1</v>
      </c>
      <c r="C209" s="5">
        <v>1</v>
      </c>
      <c r="D209" s="5">
        <v>0</v>
      </c>
      <c r="E209" s="5">
        <v>1</v>
      </c>
      <c r="F209" s="5">
        <v>0</v>
      </c>
      <c r="G209" s="5">
        <v>1</v>
      </c>
      <c r="H209" s="5">
        <v>0</v>
      </c>
      <c r="I209" s="5">
        <v>1</v>
      </c>
      <c r="J209" s="5">
        <v>1</v>
      </c>
      <c r="K209" s="5">
        <v>0</v>
      </c>
      <c r="L209" s="5">
        <v>0</v>
      </c>
      <c r="M209" s="5">
        <v>1</v>
      </c>
      <c r="O209" s="5">
        <v>193</v>
      </c>
      <c r="Q209" s="5">
        <v>4.335E-2</v>
      </c>
      <c r="R209" s="5">
        <v>0.11681</v>
      </c>
      <c r="S209" s="5">
        <v>0.27137</v>
      </c>
      <c r="T209" s="5">
        <v>0.56847000000000003</v>
      </c>
      <c r="V209" s="5">
        <v>4</v>
      </c>
      <c r="X209" s="6">
        <f t="shared" si="24"/>
        <v>0.83984000000000003</v>
      </c>
      <c r="Y209" s="6">
        <f t="shared" si="25"/>
        <v>0.68528</v>
      </c>
      <c r="AA209" s="25" t="str">
        <f t="shared" si="26"/>
        <v>Mastered</v>
      </c>
      <c r="AB209" s="25" t="str">
        <f t="shared" si="27"/>
        <v>Mastered</v>
      </c>
      <c r="AD209" s="25" t="str">
        <f t="shared" si="28"/>
        <v>Mastered</v>
      </c>
      <c r="AE209" s="25" t="str">
        <f t="shared" si="29"/>
        <v>Mastered</v>
      </c>
      <c r="AG209" s="39" t="str">
        <f t="shared" si="30"/>
        <v>1</v>
      </c>
      <c r="AH209" s="39" t="str">
        <f t="shared" si="31"/>
        <v/>
      </c>
      <c r="AI209" s="11" t="str">
        <f t="shared" si="32"/>
        <v/>
      </c>
      <c r="AJ209" s="10"/>
      <c r="AK209" s="39" t="str">
        <f t="shared" si="33"/>
        <v>1</v>
      </c>
      <c r="AL209" s="11" t="str">
        <f t="shared" si="34"/>
        <v/>
      </c>
      <c r="AM209" s="43" t="str">
        <f t="shared" si="35"/>
        <v/>
      </c>
    </row>
    <row r="210" spans="1:39" x14ac:dyDescent="0.25">
      <c r="A210" s="5">
        <v>1</v>
      </c>
      <c r="B210" s="5">
        <v>1</v>
      </c>
      <c r="C210" s="5">
        <v>1</v>
      </c>
      <c r="D210" s="5">
        <v>0</v>
      </c>
      <c r="E210" s="5">
        <v>0</v>
      </c>
      <c r="F210" s="5">
        <v>0</v>
      </c>
      <c r="G210" s="5">
        <v>1</v>
      </c>
      <c r="H210" s="5">
        <v>1</v>
      </c>
      <c r="I210" s="5">
        <v>1</v>
      </c>
      <c r="J210" s="5">
        <v>1</v>
      </c>
      <c r="K210" s="5">
        <v>0</v>
      </c>
      <c r="L210" s="5">
        <v>0</v>
      </c>
      <c r="M210" s="5">
        <v>0</v>
      </c>
      <c r="O210" s="5">
        <v>194</v>
      </c>
      <c r="Q210" s="5">
        <v>0.16607</v>
      </c>
      <c r="R210" s="5">
        <v>0.18182000000000001</v>
      </c>
      <c r="S210" s="5">
        <v>0.25296000000000002</v>
      </c>
      <c r="T210" s="5">
        <v>0.39916000000000001</v>
      </c>
      <c r="V210" s="5">
        <v>4</v>
      </c>
      <c r="X210" s="6">
        <f t="shared" ref="X210:X273" si="36">SUM(Q210*(0),R210*(0),S210*(1),T210*(1))</f>
        <v>0.65212000000000003</v>
      </c>
      <c r="Y210" s="6">
        <f t="shared" ref="Y210:Y273" si="37">SUM(Q210*(0),R210*(1),S210*(0),T210*(1))</f>
        <v>0.58098000000000005</v>
      </c>
      <c r="AA210" s="25" t="str">
        <f t="shared" ref="AA210:AA273" si="38">IF(X210&lt;=0.39,"Not mastered",IF(X210&gt;=0.61,"Mastered","Unclassified"))</f>
        <v>Mastered</v>
      </c>
      <c r="AB210" s="25" t="str">
        <f t="shared" ref="AB210:AB273" si="39">IF(Y210&lt;=0.39,"Not mastered",IF(Y210&gt;=0.61,"Mastered","Unclassified"))</f>
        <v>Unclassified</v>
      </c>
      <c r="AD210" s="25" t="str">
        <f t="shared" ref="AD210:AD273" si="40">IF(X210&lt;=0.33,"Not mastered",IF(X210&gt;=0.67,"Mastered","Unclassified"))</f>
        <v>Unclassified</v>
      </c>
      <c r="AE210" s="25" t="str">
        <f t="shared" ref="AE210:AE273" si="41">IF(Y210&lt;=0.33,"Not mastered",IF(Y210&gt;=0.67,"Mastered","Unclassified"))</f>
        <v>Unclassified</v>
      </c>
      <c r="AG210" s="39" t="str">
        <f t="shared" ref="AG210:AG273" si="42">IF(AA210="mastered","1","")</f>
        <v>1</v>
      </c>
      <c r="AH210" s="39" t="str">
        <f t="shared" ref="AH210:AH273" si="43">IF(AA210="unclassified","2","")</f>
        <v/>
      </c>
      <c r="AI210" s="11" t="str">
        <f t="shared" ref="AI210:AI273" si="44">IF(AA210="not mastered","3","")</f>
        <v/>
      </c>
      <c r="AJ210" s="10"/>
      <c r="AK210" s="39" t="str">
        <f t="shared" ref="AK210:AK273" si="45">IF(AB210="mastered","1","")</f>
        <v/>
      </c>
      <c r="AL210" s="11" t="str">
        <f t="shared" ref="AL210:AL273" si="46">IF(AB210="unclassified","2","")</f>
        <v>2</v>
      </c>
      <c r="AM210" s="43" t="str">
        <f t="shared" ref="AM210:AM273" si="47">IF(AB210="not mastered","3","")</f>
        <v/>
      </c>
    </row>
    <row r="211" spans="1:39" x14ac:dyDescent="0.25">
      <c r="A211" s="5">
        <v>1</v>
      </c>
      <c r="B211" s="5">
        <v>1</v>
      </c>
      <c r="C211" s="5">
        <v>1</v>
      </c>
      <c r="D211" s="5">
        <v>0</v>
      </c>
      <c r="E211" s="5">
        <v>1</v>
      </c>
      <c r="F211" s="5">
        <v>1</v>
      </c>
      <c r="G211" s="5">
        <v>0</v>
      </c>
      <c r="H211" s="5">
        <v>1</v>
      </c>
      <c r="I211" s="5">
        <v>1</v>
      </c>
      <c r="J211" s="5">
        <v>0</v>
      </c>
      <c r="K211" s="5">
        <v>1</v>
      </c>
      <c r="L211" s="5">
        <v>0</v>
      </c>
      <c r="M211" s="5">
        <v>0</v>
      </c>
      <c r="O211" s="5">
        <v>195</v>
      </c>
      <c r="Q211" s="5">
        <v>0.21869</v>
      </c>
      <c r="R211" s="5">
        <v>0.30862000000000001</v>
      </c>
      <c r="S211" s="5">
        <v>0.15792999999999999</v>
      </c>
      <c r="T211" s="5">
        <v>0.31475999999999998</v>
      </c>
      <c r="V211" s="5">
        <v>4</v>
      </c>
      <c r="X211" s="6">
        <f t="shared" si="36"/>
        <v>0.47268999999999994</v>
      </c>
      <c r="Y211" s="6">
        <f t="shared" si="37"/>
        <v>0.62338000000000005</v>
      </c>
      <c r="AA211" s="25" t="str">
        <f t="shared" si="38"/>
        <v>Unclassified</v>
      </c>
      <c r="AB211" s="25" t="str">
        <f t="shared" si="39"/>
        <v>Mastered</v>
      </c>
      <c r="AD211" s="25" t="str">
        <f t="shared" si="40"/>
        <v>Unclassified</v>
      </c>
      <c r="AE211" s="25" t="str">
        <f t="shared" si="41"/>
        <v>Unclassified</v>
      </c>
      <c r="AG211" s="39" t="str">
        <f t="shared" si="42"/>
        <v/>
      </c>
      <c r="AH211" s="39" t="str">
        <f t="shared" si="43"/>
        <v>2</v>
      </c>
      <c r="AI211" s="11" t="str">
        <f t="shared" si="44"/>
        <v/>
      </c>
      <c r="AJ211" s="10"/>
      <c r="AK211" s="39" t="str">
        <f t="shared" si="45"/>
        <v>1</v>
      </c>
      <c r="AL211" s="11" t="str">
        <f t="shared" si="46"/>
        <v/>
      </c>
      <c r="AM211" s="43" t="str">
        <f t="shared" si="47"/>
        <v/>
      </c>
    </row>
    <row r="212" spans="1:39" x14ac:dyDescent="0.25">
      <c r="A212" s="5">
        <v>1</v>
      </c>
      <c r="B212" s="5">
        <v>0</v>
      </c>
      <c r="C212" s="5">
        <v>1</v>
      </c>
      <c r="D212" s="5">
        <v>1</v>
      </c>
      <c r="E212" s="5">
        <v>1</v>
      </c>
      <c r="F212" s="5">
        <v>1</v>
      </c>
      <c r="G212" s="5">
        <v>1</v>
      </c>
      <c r="H212" s="5">
        <v>1</v>
      </c>
      <c r="I212" s="5">
        <v>1</v>
      </c>
      <c r="J212" s="5">
        <v>1</v>
      </c>
      <c r="K212" s="5">
        <v>0</v>
      </c>
      <c r="L212" s="5">
        <v>1</v>
      </c>
      <c r="M212" s="5">
        <v>0</v>
      </c>
      <c r="O212" s="5">
        <v>196</v>
      </c>
      <c r="Q212" s="5">
        <v>0.23991999999999999</v>
      </c>
      <c r="R212" s="5">
        <v>0.20433999999999999</v>
      </c>
      <c r="S212" s="5">
        <v>0.28088999999999997</v>
      </c>
      <c r="T212" s="5">
        <v>0.27484999999999998</v>
      </c>
      <c r="V212" s="5">
        <v>3</v>
      </c>
      <c r="X212" s="6">
        <f t="shared" si="36"/>
        <v>0.5557399999999999</v>
      </c>
      <c r="Y212" s="6">
        <f t="shared" si="37"/>
        <v>0.47919</v>
      </c>
      <c r="AA212" s="25" t="str">
        <f t="shared" si="38"/>
        <v>Unclassified</v>
      </c>
      <c r="AB212" s="25" t="str">
        <f t="shared" si="39"/>
        <v>Unclassified</v>
      </c>
      <c r="AD212" s="25" t="str">
        <f t="shared" si="40"/>
        <v>Unclassified</v>
      </c>
      <c r="AE212" s="25" t="str">
        <f t="shared" si="41"/>
        <v>Unclassified</v>
      </c>
      <c r="AG212" s="39" t="str">
        <f t="shared" si="42"/>
        <v/>
      </c>
      <c r="AH212" s="39" t="str">
        <f t="shared" si="43"/>
        <v>2</v>
      </c>
      <c r="AI212" s="11" t="str">
        <f t="shared" si="44"/>
        <v/>
      </c>
      <c r="AJ212" s="10"/>
      <c r="AK212" s="39" t="str">
        <f t="shared" si="45"/>
        <v/>
      </c>
      <c r="AL212" s="11" t="str">
        <f t="shared" si="46"/>
        <v>2</v>
      </c>
      <c r="AM212" s="43" t="str">
        <f t="shared" si="47"/>
        <v/>
      </c>
    </row>
    <row r="213" spans="1:39" x14ac:dyDescent="0.25">
      <c r="A213" s="5">
        <v>1</v>
      </c>
      <c r="B213" s="5">
        <v>1</v>
      </c>
      <c r="C213" s="5">
        <v>1</v>
      </c>
      <c r="D213" s="5">
        <v>1</v>
      </c>
      <c r="E213" s="5">
        <v>1</v>
      </c>
      <c r="F213" s="5">
        <v>0</v>
      </c>
      <c r="G213" s="5">
        <v>0</v>
      </c>
      <c r="H213" s="5">
        <v>1</v>
      </c>
      <c r="I213" s="5">
        <v>1</v>
      </c>
      <c r="J213" s="5">
        <v>0</v>
      </c>
      <c r="K213" s="5">
        <v>0</v>
      </c>
      <c r="L213" s="5">
        <v>0</v>
      </c>
      <c r="M213" s="5">
        <v>1</v>
      </c>
      <c r="O213" s="5">
        <v>197</v>
      </c>
      <c r="Q213" s="5">
        <v>0.10155</v>
      </c>
      <c r="R213" s="5">
        <v>0.27365</v>
      </c>
      <c r="S213" s="5">
        <v>0.20188</v>
      </c>
      <c r="T213" s="5">
        <v>0.42291000000000001</v>
      </c>
      <c r="V213" s="5">
        <v>4</v>
      </c>
      <c r="X213" s="6">
        <f t="shared" si="36"/>
        <v>0.62478999999999996</v>
      </c>
      <c r="Y213" s="6">
        <f t="shared" si="37"/>
        <v>0.69656000000000007</v>
      </c>
      <c r="AA213" s="25" t="str">
        <f t="shared" si="38"/>
        <v>Mastered</v>
      </c>
      <c r="AB213" s="25" t="str">
        <f t="shared" si="39"/>
        <v>Mastered</v>
      </c>
      <c r="AD213" s="25" t="str">
        <f t="shared" si="40"/>
        <v>Unclassified</v>
      </c>
      <c r="AE213" s="25" t="str">
        <f t="shared" si="41"/>
        <v>Mastered</v>
      </c>
      <c r="AG213" s="39" t="str">
        <f t="shared" si="42"/>
        <v>1</v>
      </c>
      <c r="AH213" s="39" t="str">
        <f t="shared" si="43"/>
        <v/>
      </c>
      <c r="AI213" s="11" t="str">
        <f t="shared" si="44"/>
        <v/>
      </c>
      <c r="AJ213" s="10"/>
      <c r="AK213" s="39" t="str">
        <f t="shared" si="45"/>
        <v>1</v>
      </c>
      <c r="AL213" s="11" t="str">
        <f t="shared" si="46"/>
        <v/>
      </c>
      <c r="AM213" s="43" t="str">
        <f t="shared" si="47"/>
        <v/>
      </c>
    </row>
    <row r="214" spans="1:39" x14ac:dyDescent="0.25">
      <c r="A214" s="5">
        <v>1</v>
      </c>
      <c r="B214" s="5">
        <v>0</v>
      </c>
      <c r="C214" s="5">
        <v>1</v>
      </c>
      <c r="D214" s="5">
        <v>0</v>
      </c>
      <c r="E214" s="5">
        <v>1</v>
      </c>
      <c r="F214" s="5">
        <v>0</v>
      </c>
      <c r="G214" s="5">
        <v>0</v>
      </c>
      <c r="H214" s="5">
        <v>1</v>
      </c>
      <c r="I214" s="5">
        <v>1</v>
      </c>
      <c r="J214" s="5">
        <v>1</v>
      </c>
      <c r="K214" s="5">
        <v>1</v>
      </c>
      <c r="L214" s="5">
        <v>0</v>
      </c>
      <c r="M214" s="5">
        <v>0</v>
      </c>
      <c r="O214" s="5">
        <v>198</v>
      </c>
      <c r="Q214" s="5">
        <v>0.58072000000000001</v>
      </c>
      <c r="R214" s="5">
        <v>0.39695999999999998</v>
      </c>
      <c r="S214" s="5">
        <v>1.2319999999999999E-2</v>
      </c>
      <c r="T214" s="5">
        <v>9.9900000000000006E-3</v>
      </c>
      <c r="V214" s="5">
        <v>1</v>
      </c>
      <c r="X214" s="6">
        <f t="shared" si="36"/>
        <v>2.231E-2</v>
      </c>
      <c r="Y214" s="6">
        <f t="shared" si="37"/>
        <v>0.40694999999999998</v>
      </c>
      <c r="AA214" s="25" t="str">
        <f t="shared" si="38"/>
        <v>Not mastered</v>
      </c>
      <c r="AB214" s="25" t="str">
        <f t="shared" si="39"/>
        <v>Unclassified</v>
      </c>
      <c r="AD214" s="25" t="str">
        <f t="shared" si="40"/>
        <v>Not mastered</v>
      </c>
      <c r="AE214" s="25" t="str">
        <f t="shared" si="41"/>
        <v>Unclassified</v>
      </c>
      <c r="AG214" s="39" t="str">
        <f t="shared" si="42"/>
        <v/>
      </c>
      <c r="AH214" s="39" t="str">
        <f t="shared" si="43"/>
        <v/>
      </c>
      <c r="AI214" s="11" t="str">
        <f t="shared" si="44"/>
        <v>3</v>
      </c>
      <c r="AJ214" s="10"/>
      <c r="AK214" s="39" t="str">
        <f t="shared" si="45"/>
        <v/>
      </c>
      <c r="AL214" s="11" t="str">
        <f t="shared" si="46"/>
        <v>2</v>
      </c>
      <c r="AM214" s="43" t="str">
        <f t="shared" si="47"/>
        <v/>
      </c>
    </row>
    <row r="215" spans="1:39" x14ac:dyDescent="0.25">
      <c r="A215" s="5">
        <v>1</v>
      </c>
      <c r="B215" s="5">
        <v>1</v>
      </c>
      <c r="C215" s="5">
        <v>1</v>
      </c>
      <c r="D215" s="5">
        <v>1</v>
      </c>
      <c r="E215" s="5">
        <v>1</v>
      </c>
      <c r="F215" s="5">
        <v>0</v>
      </c>
      <c r="G215" s="5">
        <v>0</v>
      </c>
      <c r="H215" s="5">
        <v>1</v>
      </c>
      <c r="I215" s="5">
        <v>1</v>
      </c>
      <c r="J215" s="5">
        <v>1</v>
      </c>
      <c r="K215" s="5">
        <v>1</v>
      </c>
      <c r="L215" s="5">
        <v>1</v>
      </c>
      <c r="M215" s="5">
        <v>1</v>
      </c>
      <c r="O215" s="5">
        <v>199</v>
      </c>
      <c r="Q215" s="5">
        <v>4.6460000000000001E-2</v>
      </c>
      <c r="R215" s="5">
        <v>0.25914999999999999</v>
      </c>
      <c r="S215" s="5">
        <v>0.13796</v>
      </c>
      <c r="T215" s="5">
        <v>0.55644000000000005</v>
      </c>
      <c r="V215" s="5">
        <v>4</v>
      </c>
      <c r="X215" s="6">
        <f t="shared" si="36"/>
        <v>0.69440000000000002</v>
      </c>
      <c r="Y215" s="6">
        <f t="shared" si="37"/>
        <v>0.81559000000000004</v>
      </c>
      <c r="AA215" s="25" t="str">
        <f t="shared" si="38"/>
        <v>Mastered</v>
      </c>
      <c r="AB215" s="25" t="str">
        <f t="shared" si="39"/>
        <v>Mastered</v>
      </c>
      <c r="AD215" s="25" t="str">
        <f t="shared" si="40"/>
        <v>Mastered</v>
      </c>
      <c r="AE215" s="25" t="str">
        <f t="shared" si="41"/>
        <v>Mastered</v>
      </c>
      <c r="AG215" s="39" t="str">
        <f t="shared" si="42"/>
        <v>1</v>
      </c>
      <c r="AH215" s="39" t="str">
        <f t="shared" si="43"/>
        <v/>
      </c>
      <c r="AI215" s="11" t="str">
        <f t="shared" si="44"/>
        <v/>
      </c>
      <c r="AJ215" s="10"/>
      <c r="AK215" s="39" t="str">
        <f t="shared" si="45"/>
        <v>1</v>
      </c>
      <c r="AL215" s="11" t="str">
        <f t="shared" si="46"/>
        <v/>
      </c>
      <c r="AM215" s="43" t="str">
        <f t="shared" si="47"/>
        <v/>
      </c>
    </row>
    <row r="216" spans="1:39" x14ac:dyDescent="0.25">
      <c r="A216" s="5">
        <v>1</v>
      </c>
      <c r="B216" s="5">
        <v>1</v>
      </c>
      <c r="C216" s="5">
        <v>1</v>
      </c>
      <c r="D216" s="5">
        <v>0</v>
      </c>
      <c r="E216" s="5">
        <v>1</v>
      </c>
      <c r="F216" s="5">
        <v>1</v>
      </c>
      <c r="G216" s="5">
        <v>1</v>
      </c>
      <c r="H216" s="5">
        <v>1</v>
      </c>
      <c r="I216" s="5">
        <v>1</v>
      </c>
      <c r="J216" s="5">
        <v>1</v>
      </c>
      <c r="K216" s="5">
        <v>1</v>
      </c>
      <c r="L216" s="5">
        <v>0</v>
      </c>
      <c r="M216" s="5">
        <v>0</v>
      </c>
      <c r="O216" s="5">
        <v>200</v>
      </c>
      <c r="Q216" s="5">
        <v>4.6030000000000001E-2</v>
      </c>
      <c r="R216" s="5">
        <v>6.4960000000000004E-2</v>
      </c>
      <c r="S216" s="5">
        <v>0.29703000000000002</v>
      </c>
      <c r="T216" s="5">
        <v>0.59197999999999995</v>
      </c>
      <c r="V216" s="5">
        <v>4</v>
      </c>
      <c r="X216" s="6">
        <f t="shared" si="36"/>
        <v>0.88900999999999997</v>
      </c>
      <c r="Y216" s="6">
        <f t="shared" si="37"/>
        <v>0.65693999999999997</v>
      </c>
      <c r="AA216" s="25" t="str">
        <f t="shared" si="38"/>
        <v>Mastered</v>
      </c>
      <c r="AB216" s="25" t="str">
        <f t="shared" si="39"/>
        <v>Mastered</v>
      </c>
      <c r="AD216" s="25" t="str">
        <f t="shared" si="40"/>
        <v>Mastered</v>
      </c>
      <c r="AE216" s="25" t="str">
        <f t="shared" si="41"/>
        <v>Unclassified</v>
      </c>
      <c r="AG216" s="39" t="str">
        <f t="shared" si="42"/>
        <v>1</v>
      </c>
      <c r="AH216" s="39" t="str">
        <f t="shared" si="43"/>
        <v/>
      </c>
      <c r="AI216" s="11" t="str">
        <f t="shared" si="44"/>
        <v/>
      </c>
      <c r="AJ216" s="10"/>
      <c r="AK216" s="39" t="str">
        <f t="shared" si="45"/>
        <v>1</v>
      </c>
      <c r="AL216" s="11" t="str">
        <f t="shared" si="46"/>
        <v/>
      </c>
      <c r="AM216" s="43" t="str">
        <f t="shared" si="47"/>
        <v/>
      </c>
    </row>
    <row r="217" spans="1:39" x14ac:dyDescent="0.25">
      <c r="A217" s="5">
        <v>1</v>
      </c>
      <c r="B217" s="5">
        <v>1</v>
      </c>
      <c r="C217" s="5">
        <v>1</v>
      </c>
      <c r="D217" s="5">
        <v>0</v>
      </c>
      <c r="E217" s="5">
        <v>1</v>
      </c>
      <c r="F217" s="5">
        <v>0</v>
      </c>
      <c r="G217" s="5">
        <v>0</v>
      </c>
      <c r="H217" s="5">
        <v>1</v>
      </c>
      <c r="I217" s="5">
        <v>1</v>
      </c>
      <c r="J217" s="5">
        <v>0</v>
      </c>
      <c r="K217" s="5">
        <v>0</v>
      </c>
      <c r="L217" s="5">
        <v>0</v>
      </c>
      <c r="M217" s="5">
        <v>0</v>
      </c>
      <c r="O217" s="5">
        <v>201</v>
      </c>
      <c r="Q217" s="5">
        <v>0.38</v>
      </c>
      <c r="R217" s="5">
        <v>0.41604000000000002</v>
      </c>
      <c r="S217" s="5">
        <v>7.9119999999999996E-2</v>
      </c>
      <c r="T217" s="5">
        <v>0.12484000000000001</v>
      </c>
      <c r="V217" s="5">
        <v>2</v>
      </c>
      <c r="X217" s="6">
        <f t="shared" si="36"/>
        <v>0.20396</v>
      </c>
      <c r="Y217" s="6">
        <f t="shared" si="37"/>
        <v>0.54088000000000003</v>
      </c>
      <c r="AA217" s="25" t="str">
        <f t="shared" si="38"/>
        <v>Not mastered</v>
      </c>
      <c r="AB217" s="25" t="str">
        <f t="shared" si="39"/>
        <v>Unclassified</v>
      </c>
      <c r="AD217" s="25" t="str">
        <f t="shared" si="40"/>
        <v>Not mastered</v>
      </c>
      <c r="AE217" s="25" t="str">
        <f t="shared" si="41"/>
        <v>Unclassified</v>
      </c>
      <c r="AG217" s="39" t="str">
        <f t="shared" si="42"/>
        <v/>
      </c>
      <c r="AH217" s="39" t="str">
        <f t="shared" si="43"/>
        <v/>
      </c>
      <c r="AI217" s="11" t="str">
        <f t="shared" si="44"/>
        <v>3</v>
      </c>
      <c r="AJ217" s="10"/>
      <c r="AK217" s="39" t="str">
        <f t="shared" si="45"/>
        <v/>
      </c>
      <c r="AL217" s="11" t="str">
        <f t="shared" si="46"/>
        <v>2</v>
      </c>
      <c r="AM217" s="43" t="str">
        <f t="shared" si="47"/>
        <v/>
      </c>
    </row>
    <row r="218" spans="1:39" x14ac:dyDescent="0.25">
      <c r="A218" s="5">
        <v>1</v>
      </c>
      <c r="B218" s="5">
        <v>1</v>
      </c>
      <c r="C218" s="5">
        <v>1</v>
      </c>
      <c r="D218" s="5">
        <v>0</v>
      </c>
      <c r="E218" s="5">
        <v>0</v>
      </c>
      <c r="F218" s="5">
        <v>1</v>
      </c>
      <c r="G218" s="5">
        <v>1</v>
      </c>
      <c r="H218" s="5">
        <v>1</v>
      </c>
      <c r="I218" s="5">
        <v>0</v>
      </c>
      <c r="J218" s="5">
        <v>1</v>
      </c>
      <c r="K218" s="5">
        <v>1</v>
      </c>
      <c r="L218" s="5">
        <v>1</v>
      </c>
      <c r="M218" s="5">
        <v>0</v>
      </c>
      <c r="O218" s="5">
        <v>202</v>
      </c>
      <c r="Q218" s="5">
        <v>0.43924999999999997</v>
      </c>
      <c r="R218" s="5">
        <v>4.156E-2</v>
      </c>
      <c r="S218" s="5">
        <v>0.41320000000000001</v>
      </c>
      <c r="T218" s="5">
        <v>0.10599</v>
      </c>
      <c r="V218" s="5">
        <v>1</v>
      </c>
      <c r="X218" s="6">
        <f t="shared" si="36"/>
        <v>0.51919000000000004</v>
      </c>
      <c r="Y218" s="6">
        <f t="shared" si="37"/>
        <v>0.14755000000000001</v>
      </c>
      <c r="AA218" s="25" t="str">
        <f t="shared" si="38"/>
        <v>Unclassified</v>
      </c>
      <c r="AB218" s="25" t="str">
        <f t="shared" si="39"/>
        <v>Not mastered</v>
      </c>
      <c r="AD218" s="25" t="str">
        <f t="shared" si="40"/>
        <v>Unclassified</v>
      </c>
      <c r="AE218" s="25" t="str">
        <f t="shared" si="41"/>
        <v>Not mastered</v>
      </c>
      <c r="AG218" s="39" t="str">
        <f t="shared" si="42"/>
        <v/>
      </c>
      <c r="AH218" s="39" t="str">
        <f t="shared" si="43"/>
        <v>2</v>
      </c>
      <c r="AI218" s="11" t="str">
        <f t="shared" si="44"/>
        <v/>
      </c>
      <c r="AJ218" s="10"/>
      <c r="AK218" s="39" t="str">
        <f t="shared" si="45"/>
        <v/>
      </c>
      <c r="AL218" s="11" t="str">
        <f t="shared" si="46"/>
        <v/>
      </c>
      <c r="AM218" s="43" t="str">
        <f t="shared" si="47"/>
        <v>3</v>
      </c>
    </row>
    <row r="219" spans="1:39" x14ac:dyDescent="0.25">
      <c r="A219" s="5">
        <v>1</v>
      </c>
      <c r="B219" s="5">
        <v>1</v>
      </c>
      <c r="C219" s="5">
        <v>1</v>
      </c>
      <c r="D219" s="5">
        <v>0</v>
      </c>
      <c r="E219" s="5">
        <v>0</v>
      </c>
      <c r="F219" s="5">
        <v>0</v>
      </c>
      <c r="G219" s="5">
        <v>0</v>
      </c>
      <c r="H219" s="5">
        <v>1</v>
      </c>
      <c r="I219" s="5">
        <v>1</v>
      </c>
      <c r="J219" s="5">
        <v>1</v>
      </c>
      <c r="K219" s="5">
        <v>0</v>
      </c>
      <c r="L219" s="5">
        <v>1</v>
      </c>
      <c r="M219" s="5">
        <v>0</v>
      </c>
      <c r="O219" s="5">
        <v>203</v>
      </c>
      <c r="Q219" s="5">
        <v>0.27834999999999999</v>
      </c>
      <c r="R219" s="5">
        <v>0.48942000000000002</v>
      </c>
      <c r="S219" s="5">
        <v>6.8190000000000001E-2</v>
      </c>
      <c r="T219" s="5">
        <v>0.16403999999999999</v>
      </c>
      <c r="V219" s="5">
        <v>2</v>
      </c>
      <c r="X219" s="6">
        <f t="shared" si="36"/>
        <v>0.23222999999999999</v>
      </c>
      <c r="Y219" s="6">
        <f t="shared" si="37"/>
        <v>0.65346000000000004</v>
      </c>
      <c r="AA219" s="25" t="str">
        <f t="shared" si="38"/>
        <v>Not mastered</v>
      </c>
      <c r="AB219" s="25" t="str">
        <f t="shared" si="39"/>
        <v>Mastered</v>
      </c>
      <c r="AD219" s="25" t="str">
        <f t="shared" si="40"/>
        <v>Not mastered</v>
      </c>
      <c r="AE219" s="25" t="str">
        <f t="shared" si="41"/>
        <v>Unclassified</v>
      </c>
      <c r="AG219" s="39" t="str">
        <f t="shared" si="42"/>
        <v/>
      </c>
      <c r="AH219" s="39" t="str">
        <f t="shared" si="43"/>
        <v/>
      </c>
      <c r="AI219" s="11" t="str">
        <f t="shared" si="44"/>
        <v>3</v>
      </c>
      <c r="AJ219" s="10"/>
      <c r="AK219" s="39" t="str">
        <f t="shared" si="45"/>
        <v>1</v>
      </c>
      <c r="AL219" s="11" t="str">
        <f t="shared" si="46"/>
        <v/>
      </c>
      <c r="AM219" s="43" t="str">
        <f t="shared" si="47"/>
        <v/>
      </c>
    </row>
    <row r="220" spans="1:39" x14ac:dyDescent="0.25">
      <c r="A220" s="5">
        <v>1</v>
      </c>
      <c r="B220" s="5">
        <v>1</v>
      </c>
      <c r="C220" s="5">
        <v>1</v>
      </c>
      <c r="D220" s="5">
        <v>1</v>
      </c>
      <c r="E220" s="5">
        <v>0</v>
      </c>
      <c r="F220" s="5">
        <v>0</v>
      </c>
      <c r="G220" s="5">
        <v>0</v>
      </c>
      <c r="H220" s="5">
        <v>1</v>
      </c>
      <c r="I220" s="5">
        <v>1</v>
      </c>
      <c r="J220" s="5">
        <v>1</v>
      </c>
      <c r="K220" s="5">
        <v>0</v>
      </c>
      <c r="L220" s="5">
        <v>1</v>
      </c>
      <c r="M220" s="5">
        <v>0</v>
      </c>
      <c r="O220" s="5">
        <v>204</v>
      </c>
      <c r="Q220" s="5">
        <v>0.21057000000000001</v>
      </c>
      <c r="R220" s="5">
        <v>0.37025000000000002</v>
      </c>
      <c r="S220" s="5">
        <v>0.12307999999999999</v>
      </c>
      <c r="T220" s="5">
        <v>0.29609999999999997</v>
      </c>
      <c r="V220" s="5">
        <v>2</v>
      </c>
      <c r="X220" s="6">
        <f t="shared" si="36"/>
        <v>0.41918</v>
      </c>
      <c r="Y220" s="6">
        <f t="shared" si="37"/>
        <v>0.66635</v>
      </c>
      <c r="AA220" s="25" t="str">
        <f t="shared" si="38"/>
        <v>Unclassified</v>
      </c>
      <c r="AB220" s="25" t="str">
        <f t="shared" si="39"/>
        <v>Mastered</v>
      </c>
      <c r="AD220" s="25" t="str">
        <f t="shared" si="40"/>
        <v>Unclassified</v>
      </c>
      <c r="AE220" s="25" t="str">
        <f t="shared" si="41"/>
        <v>Unclassified</v>
      </c>
      <c r="AG220" s="39" t="str">
        <f t="shared" si="42"/>
        <v/>
      </c>
      <c r="AH220" s="39" t="str">
        <f t="shared" si="43"/>
        <v>2</v>
      </c>
      <c r="AI220" s="11" t="str">
        <f t="shared" si="44"/>
        <v/>
      </c>
      <c r="AJ220" s="10"/>
      <c r="AK220" s="39" t="str">
        <f t="shared" si="45"/>
        <v>1</v>
      </c>
      <c r="AL220" s="11" t="str">
        <f t="shared" si="46"/>
        <v/>
      </c>
      <c r="AM220" s="43" t="str">
        <f t="shared" si="47"/>
        <v/>
      </c>
    </row>
    <row r="221" spans="1:39" x14ac:dyDescent="0.25">
      <c r="A221" s="5">
        <v>1</v>
      </c>
      <c r="B221" s="5">
        <v>1</v>
      </c>
      <c r="C221" s="5">
        <v>1</v>
      </c>
      <c r="D221" s="5">
        <v>0</v>
      </c>
      <c r="E221" s="5">
        <v>1</v>
      </c>
      <c r="F221" s="5">
        <v>0</v>
      </c>
      <c r="G221" s="5">
        <v>1</v>
      </c>
      <c r="H221" s="5">
        <v>1</v>
      </c>
      <c r="I221" s="5">
        <v>1</v>
      </c>
      <c r="J221" s="5">
        <v>1</v>
      </c>
      <c r="K221" s="5">
        <v>0</v>
      </c>
      <c r="L221" s="5">
        <v>0</v>
      </c>
      <c r="M221" s="5">
        <v>1</v>
      </c>
      <c r="O221" s="5">
        <v>205</v>
      </c>
      <c r="Q221" s="5">
        <v>3.7400000000000003E-2</v>
      </c>
      <c r="R221" s="5">
        <v>0.10079</v>
      </c>
      <c r="S221" s="5">
        <v>0.27847</v>
      </c>
      <c r="T221" s="5">
        <v>0.58333999999999997</v>
      </c>
      <c r="V221" s="5">
        <v>4</v>
      </c>
      <c r="X221" s="6">
        <f t="shared" si="36"/>
        <v>0.86180999999999996</v>
      </c>
      <c r="Y221" s="6">
        <f t="shared" si="37"/>
        <v>0.68413000000000002</v>
      </c>
      <c r="AA221" s="25" t="str">
        <f t="shared" si="38"/>
        <v>Mastered</v>
      </c>
      <c r="AB221" s="25" t="str">
        <f t="shared" si="39"/>
        <v>Mastered</v>
      </c>
      <c r="AD221" s="25" t="str">
        <f t="shared" si="40"/>
        <v>Mastered</v>
      </c>
      <c r="AE221" s="25" t="str">
        <f t="shared" si="41"/>
        <v>Mastered</v>
      </c>
      <c r="AG221" s="39" t="str">
        <f t="shared" si="42"/>
        <v>1</v>
      </c>
      <c r="AH221" s="39" t="str">
        <f t="shared" si="43"/>
        <v/>
      </c>
      <c r="AI221" s="11" t="str">
        <f t="shared" si="44"/>
        <v/>
      </c>
      <c r="AJ221" s="10"/>
      <c r="AK221" s="39" t="str">
        <f t="shared" si="45"/>
        <v>1</v>
      </c>
      <c r="AL221" s="11" t="str">
        <f t="shared" si="46"/>
        <v/>
      </c>
      <c r="AM221" s="43" t="str">
        <f t="shared" si="47"/>
        <v/>
      </c>
    </row>
    <row r="222" spans="1:39" x14ac:dyDescent="0.25">
      <c r="A222" s="5">
        <v>1</v>
      </c>
      <c r="B222" s="5">
        <v>1</v>
      </c>
      <c r="C222" s="5">
        <v>1</v>
      </c>
      <c r="D222" s="5">
        <v>1</v>
      </c>
      <c r="E222" s="5">
        <v>0</v>
      </c>
      <c r="F222" s="5">
        <v>0</v>
      </c>
      <c r="G222" s="5">
        <v>0</v>
      </c>
      <c r="H222" s="5">
        <v>1</v>
      </c>
      <c r="I222" s="5">
        <v>1</v>
      </c>
      <c r="J222" s="5">
        <v>1</v>
      </c>
      <c r="K222" s="5">
        <v>1</v>
      </c>
      <c r="L222" s="5">
        <v>0</v>
      </c>
      <c r="M222" s="5">
        <v>1</v>
      </c>
      <c r="O222" s="5">
        <v>206</v>
      </c>
      <c r="Q222" s="5">
        <v>7.868E-2</v>
      </c>
      <c r="R222" s="5">
        <v>0.27328000000000002</v>
      </c>
      <c r="S222" s="5">
        <v>0.17774999999999999</v>
      </c>
      <c r="T222" s="5">
        <v>0.47028999999999999</v>
      </c>
      <c r="V222" s="5">
        <v>4</v>
      </c>
      <c r="X222" s="6">
        <f t="shared" si="36"/>
        <v>0.64803999999999995</v>
      </c>
      <c r="Y222" s="6">
        <f t="shared" si="37"/>
        <v>0.74357000000000006</v>
      </c>
      <c r="AA222" s="25" t="str">
        <f t="shared" si="38"/>
        <v>Mastered</v>
      </c>
      <c r="AB222" s="25" t="str">
        <f t="shared" si="39"/>
        <v>Mastered</v>
      </c>
      <c r="AD222" s="25" t="str">
        <f t="shared" si="40"/>
        <v>Unclassified</v>
      </c>
      <c r="AE222" s="25" t="str">
        <f t="shared" si="41"/>
        <v>Mastered</v>
      </c>
      <c r="AG222" s="39" t="str">
        <f t="shared" si="42"/>
        <v>1</v>
      </c>
      <c r="AH222" s="39" t="str">
        <f t="shared" si="43"/>
        <v/>
      </c>
      <c r="AI222" s="11" t="str">
        <f t="shared" si="44"/>
        <v/>
      </c>
      <c r="AJ222" s="10"/>
      <c r="AK222" s="39" t="str">
        <f t="shared" si="45"/>
        <v>1</v>
      </c>
      <c r="AL222" s="11" t="str">
        <f t="shared" si="46"/>
        <v/>
      </c>
      <c r="AM222" s="43" t="str">
        <f t="shared" si="47"/>
        <v/>
      </c>
    </row>
    <row r="223" spans="1:39" x14ac:dyDescent="0.25">
      <c r="A223" s="5">
        <v>1</v>
      </c>
      <c r="B223" s="5">
        <v>1</v>
      </c>
      <c r="C223" s="5">
        <v>1</v>
      </c>
      <c r="D223" s="5">
        <v>1</v>
      </c>
      <c r="E223" s="5">
        <v>1</v>
      </c>
      <c r="F223" s="5">
        <v>0</v>
      </c>
      <c r="G223" s="5">
        <v>1</v>
      </c>
      <c r="H223" s="5">
        <v>1</v>
      </c>
      <c r="I223" s="5">
        <v>1</v>
      </c>
      <c r="J223" s="5">
        <v>1</v>
      </c>
      <c r="K223" s="5">
        <v>0</v>
      </c>
      <c r="L223" s="5">
        <v>1</v>
      </c>
      <c r="M223" s="5">
        <v>0</v>
      </c>
      <c r="O223" s="5">
        <v>207</v>
      </c>
      <c r="Q223" s="5">
        <v>5.2560000000000003E-2</v>
      </c>
      <c r="R223" s="5">
        <v>9.2410000000000006E-2</v>
      </c>
      <c r="S223" s="5">
        <v>0.25106000000000001</v>
      </c>
      <c r="T223" s="5">
        <v>0.60397000000000001</v>
      </c>
      <c r="V223" s="5">
        <v>4</v>
      </c>
      <c r="X223" s="6">
        <f t="shared" si="36"/>
        <v>0.85502999999999996</v>
      </c>
      <c r="Y223" s="6">
        <f t="shared" si="37"/>
        <v>0.69638</v>
      </c>
      <c r="AA223" s="25" t="str">
        <f t="shared" si="38"/>
        <v>Mastered</v>
      </c>
      <c r="AB223" s="25" t="str">
        <f t="shared" si="39"/>
        <v>Mastered</v>
      </c>
      <c r="AD223" s="25" t="str">
        <f t="shared" si="40"/>
        <v>Mastered</v>
      </c>
      <c r="AE223" s="25" t="str">
        <f t="shared" si="41"/>
        <v>Mastered</v>
      </c>
      <c r="AG223" s="39" t="str">
        <f t="shared" si="42"/>
        <v>1</v>
      </c>
      <c r="AH223" s="39" t="str">
        <f t="shared" si="43"/>
        <v/>
      </c>
      <c r="AI223" s="11" t="str">
        <f t="shared" si="44"/>
        <v/>
      </c>
      <c r="AJ223" s="10"/>
      <c r="AK223" s="39" t="str">
        <f t="shared" si="45"/>
        <v>1</v>
      </c>
      <c r="AL223" s="11" t="str">
        <f t="shared" si="46"/>
        <v/>
      </c>
      <c r="AM223" s="43" t="str">
        <f t="shared" si="47"/>
        <v/>
      </c>
    </row>
    <row r="224" spans="1:39" x14ac:dyDescent="0.25">
      <c r="A224" s="5">
        <v>0</v>
      </c>
      <c r="B224" s="5">
        <v>1</v>
      </c>
      <c r="C224" s="5">
        <v>1</v>
      </c>
      <c r="D224" s="5">
        <v>1</v>
      </c>
      <c r="E224" s="5">
        <v>1</v>
      </c>
      <c r="F224" s="5">
        <v>0</v>
      </c>
      <c r="G224" s="5">
        <v>1</v>
      </c>
      <c r="H224" s="5">
        <v>1</v>
      </c>
      <c r="I224" s="5">
        <v>1</v>
      </c>
      <c r="J224" s="5">
        <v>1</v>
      </c>
      <c r="K224" s="5">
        <v>0</v>
      </c>
      <c r="L224" s="5">
        <v>1</v>
      </c>
      <c r="M224" s="5">
        <v>0</v>
      </c>
      <c r="O224" s="5">
        <v>208</v>
      </c>
      <c r="Q224" s="5">
        <v>7.9280000000000003E-2</v>
      </c>
      <c r="R224" s="5">
        <v>0.13938999999999999</v>
      </c>
      <c r="S224" s="5">
        <v>0.22942000000000001</v>
      </c>
      <c r="T224" s="5">
        <v>0.55191000000000001</v>
      </c>
      <c r="V224" s="5">
        <v>4</v>
      </c>
      <c r="X224" s="6">
        <f t="shared" si="36"/>
        <v>0.78133000000000008</v>
      </c>
      <c r="Y224" s="6">
        <f t="shared" si="37"/>
        <v>0.69130000000000003</v>
      </c>
      <c r="AA224" s="25" t="str">
        <f t="shared" si="38"/>
        <v>Mastered</v>
      </c>
      <c r="AB224" s="25" t="str">
        <f t="shared" si="39"/>
        <v>Mastered</v>
      </c>
      <c r="AD224" s="25" t="str">
        <f t="shared" si="40"/>
        <v>Mastered</v>
      </c>
      <c r="AE224" s="25" t="str">
        <f t="shared" si="41"/>
        <v>Mastered</v>
      </c>
      <c r="AG224" s="39" t="str">
        <f t="shared" si="42"/>
        <v>1</v>
      </c>
      <c r="AH224" s="39" t="str">
        <f t="shared" si="43"/>
        <v/>
      </c>
      <c r="AI224" s="11" t="str">
        <f t="shared" si="44"/>
        <v/>
      </c>
      <c r="AJ224" s="10"/>
      <c r="AK224" s="39" t="str">
        <f t="shared" si="45"/>
        <v>1</v>
      </c>
      <c r="AL224" s="11" t="str">
        <f t="shared" si="46"/>
        <v/>
      </c>
      <c r="AM224" s="43" t="str">
        <f t="shared" si="47"/>
        <v/>
      </c>
    </row>
    <row r="225" spans="1:39" x14ac:dyDescent="0.25">
      <c r="A225" s="5">
        <v>1</v>
      </c>
      <c r="B225" s="5">
        <v>1</v>
      </c>
      <c r="C225" s="5">
        <v>1</v>
      </c>
      <c r="D225" s="5">
        <v>0</v>
      </c>
      <c r="E225" s="5">
        <v>1</v>
      </c>
      <c r="F225" s="5">
        <v>0</v>
      </c>
      <c r="G225" s="5">
        <v>0</v>
      </c>
      <c r="H225" s="5">
        <v>1</v>
      </c>
      <c r="I225" s="5">
        <v>1</v>
      </c>
      <c r="J225" s="5">
        <v>0</v>
      </c>
      <c r="K225" s="5">
        <v>0</v>
      </c>
      <c r="L225" s="5">
        <v>0</v>
      </c>
      <c r="M225" s="5">
        <v>1</v>
      </c>
      <c r="O225" s="5">
        <v>209</v>
      </c>
      <c r="Q225" s="5">
        <v>0.15941</v>
      </c>
      <c r="R225" s="5">
        <v>0.42954999999999999</v>
      </c>
      <c r="S225" s="5">
        <v>0.13281999999999999</v>
      </c>
      <c r="T225" s="5">
        <v>0.27822999999999998</v>
      </c>
      <c r="V225" s="5">
        <v>2</v>
      </c>
      <c r="X225" s="6">
        <f t="shared" si="36"/>
        <v>0.41104999999999997</v>
      </c>
      <c r="Y225" s="6">
        <f t="shared" si="37"/>
        <v>0.70777999999999996</v>
      </c>
      <c r="AA225" s="25" t="str">
        <f t="shared" si="38"/>
        <v>Unclassified</v>
      </c>
      <c r="AB225" s="25" t="str">
        <f t="shared" si="39"/>
        <v>Mastered</v>
      </c>
      <c r="AD225" s="25" t="str">
        <f t="shared" si="40"/>
        <v>Unclassified</v>
      </c>
      <c r="AE225" s="25" t="str">
        <f t="shared" si="41"/>
        <v>Mastered</v>
      </c>
      <c r="AG225" s="39" t="str">
        <f t="shared" si="42"/>
        <v/>
      </c>
      <c r="AH225" s="39" t="str">
        <f t="shared" si="43"/>
        <v>2</v>
      </c>
      <c r="AI225" s="11" t="str">
        <f t="shared" si="44"/>
        <v/>
      </c>
      <c r="AJ225" s="10"/>
      <c r="AK225" s="39" t="str">
        <f t="shared" si="45"/>
        <v>1</v>
      </c>
      <c r="AL225" s="11" t="str">
        <f t="shared" si="46"/>
        <v/>
      </c>
      <c r="AM225" s="43" t="str">
        <f t="shared" si="47"/>
        <v/>
      </c>
    </row>
    <row r="226" spans="1:39" x14ac:dyDescent="0.25">
      <c r="A226" s="5">
        <v>1</v>
      </c>
      <c r="B226" s="5">
        <v>1</v>
      </c>
      <c r="C226" s="5">
        <v>1</v>
      </c>
      <c r="D226" s="5">
        <v>1</v>
      </c>
      <c r="E226" s="5">
        <v>1</v>
      </c>
      <c r="F226" s="5">
        <v>0</v>
      </c>
      <c r="G226" s="5">
        <v>1</v>
      </c>
      <c r="H226" s="5">
        <v>1</v>
      </c>
      <c r="I226" s="5">
        <v>1</v>
      </c>
      <c r="J226" s="5">
        <v>1</v>
      </c>
      <c r="K226" s="5">
        <v>1</v>
      </c>
      <c r="L226" s="5">
        <v>0</v>
      </c>
      <c r="M226" s="5">
        <v>0</v>
      </c>
      <c r="O226" s="5">
        <v>210</v>
      </c>
      <c r="Q226" s="5">
        <v>6.166E-2</v>
      </c>
      <c r="R226" s="5">
        <v>8.7010000000000004E-2</v>
      </c>
      <c r="S226" s="5">
        <v>0.28444000000000003</v>
      </c>
      <c r="T226" s="5">
        <v>0.56689000000000001</v>
      </c>
      <c r="V226" s="5">
        <v>4</v>
      </c>
      <c r="X226" s="6">
        <f t="shared" si="36"/>
        <v>0.85133000000000003</v>
      </c>
      <c r="Y226" s="6">
        <f t="shared" si="37"/>
        <v>0.65390000000000004</v>
      </c>
      <c r="AA226" s="25" t="str">
        <f t="shared" si="38"/>
        <v>Mastered</v>
      </c>
      <c r="AB226" s="25" t="str">
        <f t="shared" si="39"/>
        <v>Mastered</v>
      </c>
      <c r="AD226" s="25" t="str">
        <f t="shared" si="40"/>
        <v>Mastered</v>
      </c>
      <c r="AE226" s="25" t="str">
        <f t="shared" si="41"/>
        <v>Unclassified</v>
      </c>
      <c r="AG226" s="39" t="str">
        <f t="shared" si="42"/>
        <v>1</v>
      </c>
      <c r="AH226" s="39" t="str">
        <f t="shared" si="43"/>
        <v/>
      </c>
      <c r="AI226" s="11" t="str">
        <f t="shared" si="44"/>
        <v/>
      </c>
      <c r="AJ226" s="10"/>
      <c r="AK226" s="39" t="str">
        <f t="shared" si="45"/>
        <v>1</v>
      </c>
      <c r="AL226" s="11" t="str">
        <f t="shared" si="46"/>
        <v/>
      </c>
      <c r="AM226" s="43" t="str">
        <f t="shared" si="47"/>
        <v/>
      </c>
    </row>
    <row r="227" spans="1:39" x14ac:dyDescent="0.25">
      <c r="A227" s="5">
        <v>1</v>
      </c>
      <c r="B227" s="5">
        <v>1</v>
      </c>
      <c r="C227" s="5">
        <v>1</v>
      </c>
      <c r="D227" s="5">
        <v>0</v>
      </c>
      <c r="E227" s="5">
        <v>0</v>
      </c>
      <c r="F227" s="5">
        <v>0</v>
      </c>
      <c r="G227" s="5">
        <v>0</v>
      </c>
      <c r="H227" s="5">
        <v>1</v>
      </c>
      <c r="I227" s="5">
        <v>1</v>
      </c>
      <c r="J227" s="5">
        <v>0</v>
      </c>
      <c r="K227" s="5">
        <v>0</v>
      </c>
      <c r="L227" s="5">
        <v>0</v>
      </c>
      <c r="M227" s="5">
        <v>0</v>
      </c>
      <c r="O227" s="5">
        <v>211</v>
      </c>
      <c r="Q227" s="5">
        <v>0.39459</v>
      </c>
      <c r="R227" s="5">
        <v>0.43201000000000001</v>
      </c>
      <c r="S227" s="5">
        <v>6.726E-2</v>
      </c>
      <c r="T227" s="5">
        <v>0.10614</v>
      </c>
      <c r="V227" s="5">
        <v>2</v>
      </c>
      <c r="X227" s="6">
        <f t="shared" si="36"/>
        <v>0.1734</v>
      </c>
      <c r="Y227" s="6">
        <f t="shared" si="37"/>
        <v>0.53815000000000002</v>
      </c>
      <c r="AA227" s="25" t="str">
        <f t="shared" si="38"/>
        <v>Not mastered</v>
      </c>
      <c r="AB227" s="25" t="str">
        <f t="shared" si="39"/>
        <v>Unclassified</v>
      </c>
      <c r="AD227" s="25" t="str">
        <f t="shared" si="40"/>
        <v>Not mastered</v>
      </c>
      <c r="AE227" s="25" t="str">
        <f t="shared" si="41"/>
        <v>Unclassified</v>
      </c>
      <c r="AG227" s="39" t="str">
        <f t="shared" si="42"/>
        <v/>
      </c>
      <c r="AH227" s="39" t="str">
        <f t="shared" si="43"/>
        <v/>
      </c>
      <c r="AI227" s="11" t="str">
        <f t="shared" si="44"/>
        <v>3</v>
      </c>
      <c r="AJ227" s="10"/>
      <c r="AK227" s="39" t="str">
        <f t="shared" si="45"/>
        <v/>
      </c>
      <c r="AL227" s="11" t="str">
        <f t="shared" si="46"/>
        <v>2</v>
      </c>
      <c r="AM227" s="43" t="str">
        <f t="shared" si="47"/>
        <v/>
      </c>
    </row>
    <row r="228" spans="1:39" x14ac:dyDescent="0.25">
      <c r="A228" s="5">
        <v>1</v>
      </c>
      <c r="B228" s="5">
        <v>1</v>
      </c>
      <c r="C228" s="5">
        <v>1</v>
      </c>
      <c r="D228" s="5">
        <v>1</v>
      </c>
      <c r="E228" s="5">
        <v>0</v>
      </c>
      <c r="F228" s="5">
        <v>1</v>
      </c>
      <c r="G228" s="5">
        <v>1</v>
      </c>
      <c r="H228" s="5">
        <v>1</v>
      </c>
      <c r="I228" s="5">
        <v>1</v>
      </c>
      <c r="J228" s="5">
        <v>0</v>
      </c>
      <c r="K228" s="5">
        <v>0</v>
      </c>
      <c r="L228" s="5">
        <v>1</v>
      </c>
      <c r="M228" s="5">
        <v>0</v>
      </c>
      <c r="O228" s="5">
        <v>212</v>
      </c>
      <c r="Q228" s="5">
        <v>2.7740000000000001E-2</v>
      </c>
      <c r="R228" s="5">
        <v>4.8779999999999997E-2</v>
      </c>
      <c r="S228" s="5">
        <v>0.27116000000000001</v>
      </c>
      <c r="T228" s="5">
        <v>0.65230999999999995</v>
      </c>
      <c r="V228" s="5">
        <v>4</v>
      </c>
      <c r="X228" s="6">
        <f t="shared" si="36"/>
        <v>0.92347000000000001</v>
      </c>
      <c r="Y228" s="6">
        <f t="shared" si="37"/>
        <v>0.70108999999999999</v>
      </c>
      <c r="AA228" s="25" t="str">
        <f t="shared" si="38"/>
        <v>Mastered</v>
      </c>
      <c r="AB228" s="25" t="str">
        <f t="shared" si="39"/>
        <v>Mastered</v>
      </c>
      <c r="AD228" s="25" t="str">
        <f t="shared" si="40"/>
        <v>Mastered</v>
      </c>
      <c r="AE228" s="25" t="str">
        <f t="shared" si="41"/>
        <v>Mastered</v>
      </c>
      <c r="AG228" s="39" t="str">
        <f t="shared" si="42"/>
        <v>1</v>
      </c>
      <c r="AH228" s="39" t="str">
        <f t="shared" si="43"/>
        <v/>
      </c>
      <c r="AI228" s="11" t="str">
        <f t="shared" si="44"/>
        <v/>
      </c>
      <c r="AJ228" s="10"/>
      <c r="AK228" s="39" t="str">
        <f t="shared" si="45"/>
        <v>1</v>
      </c>
      <c r="AL228" s="11" t="str">
        <f t="shared" si="46"/>
        <v/>
      </c>
      <c r="AM228" s="43" t="str">
        <f t="shared" si="47"/>
        <v/>
      </c>
    </row>
    <row r="229" spans="1:39" x14ac:dyDescent="0.25">
      <c r="A229" s="5">
        <v>1</v>
      </c>
      <c r="B229" s="5">
        <v>1</v>
      </c>
      <c r="C229" s="5">
        <v>1</v>
      </c>
      <c r="D229" s="5">
        <v>1</v>
      </c>
      <c r="E229" s="5">
        <v>1</v>
      </c>
      <c r="F229" s="5">
        <v>0</v>
      </c>
      <c r="G229" s="5">
        <v>0</v>
      </c>
      <c r="H229" s="5">
        <v>1</v>
      </c>
      <c r="I229" s="5">
        <v>1</v>
      </c>
      <c r="J229" s="5">
        <v>1</v>
      </c>
      <c r="K229" s="5">
        <v>0</v>
      </c>
      <c r="L229" s="5">
        <v>0</v>
      </c>
      <c r="M229" s="5">
        <v>0</v>
      </c>
      <c r="O229" s="5">
        <v>213</v>
      </c>
      <c r="Q229" s="5">
        <v>0.26280999999999999</v>
      </c>
      <c r="R229" s="5">
        <v>0.28774</v>
      </c>
      <c r="S229" s="5">
        <v>0.17433999999999999</v>
      </c>
      <c r="T229" s="5">
        <v>0.27511000000000002</v>
      </c>
      <c r="V229" s="5">
        <v>2</v>
      </c>
      <c r="X229" s="6">
        <f t="shared" si="36"/>
        <v>0.44945000000000002</v>
      </c>
      <c r="Y229" s="6">
        <f t="shared" si="37"/>
        <v>0.56285000000000007</v>
      </c>
      <c r="AA229" s="25" t="str">
        <f t="shared" si="38"/>
        <v>Unclassified</v>
      </c>
      <c r="AB229" s="25" t="str">
        <f t="shared" si="39"/>
        <v>Unclassified</v>
      </c>
      <c r="AD229" s="25" t="str">
        <f t="shared" si="40"/>
        <v>Unclassified</v>
      </c>
      <c r="AE229" s="25" t="str">
        <f t="shared" si="41"/>
        <v>Unclassified</v>
      </c>
      <c r="AG229" s="39" t="str">
        <f t="shared" si="42"/>
        <v/>
      </c>
      <c r="AH229" s="39" t="str">
        <f t="shared" si="43"/>
        <v>2</v>
      </c>
      <c r="AI229" s="11" t="str">
        <f t="shared" si="44"/>
        <v/>
      </c>
      <c r="AJ229" s="10"/>
      <c r="AK229" s="39" t="str">
        <f t="shared" si="45"/>
        <v/>
      </c>
      <c r="AL229" s="11" t="str">
        <f t="shared" si="46"/>
        <v>2</v>
      </c>
      <c r="AM229" s="43" t="str">
        <f t="shared" si="47"/>
        <v/>
      </c>
    </row>
    <row r="230" spans="1:39" x14ac:dyDescent="0.25">
      <c r="A230" s="5">
        <v>1</v>
      </c>
      <c r="B230" s="5">
        <v>1</v>
      </c>
      <c r="C230" s="5">
        <v>1</v>
      </c>
      <c r="D230" s="5">
        <v>0</v>
      </c>
      <c r="E230" s="5">
        <v>1</v>
      </c>
      <c r="F230" s="5">
        <v>0</v>
      </c>
      <c r="G230" s="5">
        <v>1</v>
      </c>
      <c r="H230" s="5">
        <v>1</v>
      </c>
      <c r="I230" s="5">
        <v>1</v>
      </c>
      <c r="J230" s="5">
        <v>0</v>
      </c>
      <c r="K230" s="5">
        <v>1</v>
      </c>
      <c r="L230" s="5">
        <v>0</v>
      </c>
      <c r="M230" s="5">
        <v>0</v>
      </c>
      <c r="O230" s="5">
        <v>214</v>
      </c>
      <c r="Q230" s="5">
        <v>0.14826</v>
      </c>
      <c r="R230" s="5">
        <v>0.20923</v>
      </c>
      <c r="S230" s="5">
        <v>0.21467</v>
      </c>
      <c r="T230" s="5">
        <v>0.42784</v>
      </c>
      <c r="V230" s="5">
        <v>4</v>
      </c>
      <c r="X230" s="6">
        <f t="shared" si="36"/>
        <v>0.64251000000000003</v>
      </c>
      <c r="Y230" s="6">
        <f t="shared" si="37"/>
        <v>0.63707000000000003</v>
      </c>
      <c r="AA230" s="25" t="str">
        <f t="shared" si="38"/>
        <v>Mastered</v>
      </c>
      <c r="AB230" s="25" t="str">
        <f t="shared" si="39"/>
        <v>Mastered</v>
      </c>
      <c r="AD230" s="25" t="str">
        <f t="shared" si="40"/>
        <v>Unclassified</v>
      </c>
      <c r="AE230" s="25" t="str">
        <f t="shared" si="41"/>
        <v>Unclassified</v>
      </c>
      <c r="AG230" s="39" t="str">
        <f t="shared" si="42"/>
        <v>1</v>
      </c>
      <c r="AH230" s="39" t="str">
        <f t="shared" si="43"/>
        <v/>
      </c>
      <c r="AI230" s="11" t="str">
        <f t="shared" si="44"/>
        <v/>
      </c>
      <c r="AJ230" s="10"/>
      <c r="AK230" s="39" t="str">
        <f t="shared" si="45"/>
        <v>1</v>
      </c>
      <c r="AL230" s="11" t="str">
        <f t="shared" si="46"/>
        <v/>
      </c>
      <c r="AM230" s="43" t="str">
        <f t="shared" si="47"/>
        <v/>
      </c>
    </row>
    <row r="231" spans="1:39" x14ac:dyDescent="0.25">
      <c r="A231" s="5">
        <v>1</v>
      </c>
      <c r="B231" s="5">
        <v>1</v>
      </c>
      <c r="C231" s="5">
        <v>1</v>
      </c>
      <c r="D231" s="5">
        <v>0</v>
      </c>
      <c r="E231" s="5">
        <v>0</v>
      </c>
      <c r="F231" s="5">
        <v>0</v>
      </c>
      <c r="G231" s="5">
        <v>0</v>
      </c>
      <c r="H231" s="5">
        <v>1</v>
      </c>
      <c r="I231" s="5">
        <v>1</v>
      </c>
      <c r="J231" s="5">
        <v>1</v>
      </c>
      <c r="K231" s="5">
        <v>0</v>
      </c>
      <c r="L231" s="5">
        <v>0</v>
      </c>
      <c r="M231" s="5">
        <v>0</v>
      </c>
      <c r="O231" s="5">
        <v>215</v>
      </c>
      <c r="Q231" s="5">
        <v>0.37290000000000001</v>
      </c>
      <c r="R231" s="5">
        <v>0.40826000000000001</v>
      </c>
      <c r="S231" s="5">
        <v>8.4889999999999993E-2</v>
      </c>
      <c r="T231" s="5">
        <v>0.13395000000000001</v>
      </c>
      <c r="V231" s="5">
        <v>2</v>
      </c>
      <c r="X231" s="6">
        <f t="shared" si="36"/>
        <v>0.21884000000000001</v>
      </c>
      <c r="Y231" s="6">
        <f t="shared" si="37"/>
        <v>0.54221000000000008</v>
      </c>
      <c r="AA231" s="25" t="str">
        <f t="shared" si="38"/>
        <v>Not mastered</v>
      </c>
      <c r="AB231" s="25" t="str">
        <f t="shared" si="39"/>
        <v>Unclassified</v>
      </c>
      <c r="AD231" s="25" t="str">
        <f t="shared" si="40"/>
        <v>Not mastered</v>
      </c>
      <c r="AE231" s="25" t="str">
        <f t="shared" si="41"/>
        <v>Unclassified</v>
      </c>
      <c r="AG231" s="39" t="str">
        <f t="shared" si="42"/>
        <v/>
      </c>
      <c r="AH231" s="39" t="str">
        <f t="shared" si="43"/>
        <v/>
      </c>
      <c r="AI231" s="11" t="str">
        <f t="shared" si="44"/>
        <v>3</v>
      </c>
      <c r="AJ231" s="10"/>
      <c r="AK231" s="39" t="str">
        <f t="shared" si="45"/>
        <v/>
      </c>
      <c r="AL231" s="11" t="str">
        <f t="shared" si="46"/>
        <v>2</v>
      </c>
      <c r="AM231" s="43" t="str">
        <f t="shared" si="47"/>
        <v/>
      </c>
    </row>
    <row r="232" spans="1:39" x14ac:dyDescent="0.25">
      <c r="A232" s="5">
        <v>1</v>
      </c>
      <c r="B232" s="5">
        <v>1</v>
      </c>
      <c r="C232" s="5">
        <v>1</v>
      </c>
      <c r="D232" s="5">
        <v>0</v>
      </c>
      <c r="E232" s="5">
        <v>1</v>
      </c>
      <c r="F232" s="5">
        <v>1</v>
      </c>
      <c r="G232" s="5">
        <v>1</v>
      </c>
      <c r="H232" s="5">
        <v>1</v>
      </c>
      <c r="I232" s="5">
        <v>1</v>
      </c>
      <c r="J232" s="5">
        <v>0</v>
      </c>
      <c r="K232" s="5">
        <v>1</v>
      </c>
      <c r="L232" s="5">
        <v>0</v>
      </c>
      <c r="M232" s="5">
        <v>1</v>
      </c>
      <c r="O232" s="5">
        <v>216</v>
      </c>
      <c r="Q232" s="5">
        <v>1.3339999999999999E-2</v>
      </c>
      <c r="R232" s="5">
        <v>4.6330000000000003E-2</v>
      </c>
      <c r="S232" s="5">
        <v>0.25792999999999999</v>
      </c>
      <c r="T232" s="5">
        <v>0.68240999999999996</v>
      </c>
      <c r="V232" s="5">
        <v>4</v>
      </c>
      <c r="X232" s="6">
        <f t="shared" si="36"/>
        <v>0.94033999999999995</v>
      </c>
      <c r="Y232" s="6">
        <f t="shared" si="37"/>
        <v>0.72873999999999994</v>
      </c>
      <c r="AA232" s="25" t="str">
        <f t="shared" si="38"/>
        <v>Mastered</v>
      </c>
      <c r="AB232" s="25" t="str">
        <f t="shared" si="39"/>
        <v>Mastered</v>
      </c>
      <c r="AD232" s="25" t="str">
        <f t="shared" si="40"/>
        <v>Mastered</v>
      </c>
      <c r="AE232" s="25" t="str">
        <f t="shared" si="41"/>
        <v>Mastered</v>
      </c>
      <c r="AG232" s="39" t="str">
        <f t="shared" si="42"/>
        <v>1</v>
      </c>
      <c r="AH232" s="39" t="str">
        <f t="shared" si="43"/>
        <v/>
      </c>
      <c r="AI232" s="11" t="str">
        <f t="shared" si="44"/>
        <v/>
      </c>
      <c r="AJ232" s="10"/>
      <c r="AK232" s="39" t="str">
        <f t="shared" si="45"/>
        <v>1</v>
      </c>
      <c r="AL232" s="11" t="str">
        <f t="shared" si="46"/>
        <v/>
      </c>
      <c r="AM232" s="43" t="str">
        <f t="shared" si="47"/>
        <v/>
      </c>
    </row>
    <row r="233" spans="1:39" x14ac:dyDescent="0.25">
      <c r="A233" s="5">
        <v>1</v>
      </c>
      <c r="B233" s="5">
        <v>0</v>
      </c>
      <c r="C233" s="5">
        <v>1</v>
      </c>
      <c r="D233" s="5">
        <v>0</v>
      </c>
      <c r="E233" s="5">
        <v>1</v>
      </c>
      <c r="F233" s="5">
        <v>0</v>
      </c>
      <c r="G233" s="5">
        <v>0</v>
      </c>
      <c r="H233" s="5">
        <v>0</v>
      </c>
      <c r="I233" s="5">
        <v>1</v>
      </c>
      <c r="J233" s="5">
        <v>1</v>
      </c>
      <c r="K233" s="5">
        <v>0</v>
      </c>
      <c r="L233" s="5">
        <v>0</v>
      </c>
      <c r="M233" s="5">
        <v>0</v>
      </c>
      <c r="O233" s="5">
        <v>217</v>
      </c>
      <c r="Q233" s="5">
        <v>0.64163999999999999</v>
      </c>
      <c r="R233" s="5">
        <v>0.34027000000000002</v>
      </c>
      <c r="S233" s="5">
        <v>1.102E-2</v>
      </c>
      <c r="T233" s="5">
        <v>7.0699999999999999E-3</v>
      </c>
      <c r="V233" s="5">
        <v>1</v>
      </c>
      <c r="X233" s="6">
        <f t="shared" si="36"/>
        <v>1.8090000000000002E-2</v>
      </c>
      <c r="Y233" s="6">
        <f t="shared" si="37"/>
        <v>0.34734000000000004</v>
      </c>
      <c r="AA233" s="25" t="str">
        <f t="shared" si="38"/>
        <v>Not mastered</v>
      </c>
      <c r="AB233" s="25" t="str">
        <f t="shared" si="39"/>
        <v>Not mastered</v>
      </c>
      <c r="AD233" s="25" t="str">
        <f t="shared" si="40"/>
        <v>Not mastered</v>
      </c>
      <c r="AE233" s="25" t="str">
        <f t="shared" si="41"/>
        <v>Unclassified</v>
      </c>
      <c r="AG233" s="39" t="str">
        <f t="shared" si="42"/>
        <v/>
      </c>
      <c r="AH233" s="39" t="str">
        <f t="shared" si="43"/>
        <v/>
      </c>
      <c r="AI233" s="11" t="str">
        <f t="shared" si="44"/>
        <v>3</v>
      </c>
      <c r="AJ233" s="10"/>
      <c r="AK233" s="39" t="str">
        <f t="shared" si="45"/>
        <v/>
      </c>
      <c r="AL233" s="11" t="str">
        <f t="shared" si="46"/>
        <v/>
      </c>
      <c r="AM233" s="43" t="str">
        <f t="shared" si="47"/>
        <v>3</v>
      </c>
    </row>
    <row r="234" spans="1:39" x14ac:dyDescent="0.25">
      <c r="A234" s="5">
        <v>1</v>
      </c>
      <c r="B234" s="5">
        <v>0</v>
      </c>
      <c r="C234" s="5">
        <v>1</v>
      </c>
      <c r="D234" s="5">
        <v>0</v>
      </c>
      <c r="E234" s="5">
        <v>0</v>
      </c>
      <c r="F234" s="5">
        <v>0</v>
      </c>
      <c r="G234" s="5">
        <v>0</v>
      </c>
      <c r="H234" s="5">
        <v>1</v>
      </c>
      <c r="I234" s="5">
        <v>1</v>
      </c>
      <c r="J234" s="5">
        <v>0</v>
      </c>
      <c r="K234" s="5">
        <v>1</v>
      </c>
      <c r="L234" s="5">
        <v>0</v>
      </c>
      <c r="M234" s="5">
        <v>1</v>
      </c>
      <c r="O234" s="5">
        <v>218</v>
      </c>
      <c r="Q234" s="5">
        <v>0.35835</v>
      </c>
      <c r="R234" s="5">
        <v>0.60290999999999995</v>
      </c>
      <c r="S234" s="5">
        <v>1.866E-2</v>
      </c>
      <c r="T234" s="5">
        <v>2.0080000000000001E-2</v>
      </c>
      <c r="V234" s="5">
        <v>2</v>
      </c>
      <c r="X234" s="6">
        <f t="shared" si="36"/>
        <v>3.8739999999999997E-2</v>
      </c>
      <c r="Y234" s="6">
        <f t="shared" si="37"/>
        <v>0.62298999999999993</v>
      </c>
      <c r="AA234" s="25" t="str">
        <f t="shared" si="38"/>
        <v>Not mastered</v>
      </c>
      <c r="AB234" s="25" t="str">
        <f t="shared" si="39"/>
        <v>Mastered</v>
      </c>
      <c r="AD234" s="25" t="str">
        <f t="shared" si="40"/>
        <v>Not mastered</v>
      </c>
      <c r="AE234" s="25" t="str">
        <f t="shared" si="41"/>
        <v>Unclassified</v>
      </c>
      <c r="AG234" s="39" t="str">
        <f t="shared" si="42"/>
        <v/>
      </c>
      <c r="AH234" s="39" t="str">
        <f t="shared" si="43"/>
        <v/>
      </c>
      <c r="AI234" s="11" t="str">
        <f t="shared" si="44"/>
        <v>3</v>
      </c>
      <c r="AJ234" s="10"/>
      <c r="AK234" s="39" t="str">
        <f t="shared" si="45"/>
        <v>1</v>
      </c>
      <c r="AL234" s="11" t="str">
        <f t="shared" si="46"/>
        <v/>
      </c>
      <c r="AM234" s="43" t="str">
        <f t="shared" si="47"/>
        <v/>
      </c>
    </row>
    <row r="235" spans="1:39" x14ac:dyDescent="0.25">
      <c r="A235" s="5">
        <v>1</v>
      </c>
      <c r="B235" s="5">
        <v>1</v>
      </c>
      <c r="C235" s="5">
        <v>1</v>
      </c>
      <c r="D235" s="5">
        <v>1</v>
      </c>
      <c r="E235" s="5">
        <v>0</v>
      </c>
      <c r="F235" s="5">
        <v>0</v>
      </c>
      <c r="G235" s="5">
        <v>1</v>
      </c>
      <c r="H235" s="5">
        <v>1</v>
      </c>
      <c r="I235" s="5">
        <v>1</v>
      </c>
      <c r="J235" s="5">
        <v>1</v>
      </c>
      <c r="K235" s="5">
        <v>1</v>
      </c>
      <c r="L235" s="5">
        <v>0</v>
      </c>
      <c r="M235" s="5">
        <v>0</v>
      </c>
      <c r="O235" s="5">
        <v>219</v>
      </c>
      <c r="Q235" s="5">
        <v>7.2910000000000003E-2</v>
      </c>
      <c r="R235" s="5">
        <v>0.10288</v>
      </c>
      <c r="S235" s="5">
        <v>0.27538000000000001</v>
      </c>
      <c r="T235" s="5">
        <v>0.54883000000000004</v>
      </c>
      <c r="V235" s="5">
        <v>4</v>
      </c>
      <c r="X235" s="6">
        <f t="shared" si="36"/>
        <v>0.82421000000000011</v>
      </c>
      <c r="Y235" s="6">
        <f t="shared" si="37"/>
        <v>0.65171000000000001</v>
      </c>
      <c r="AA235" s="25" t="str">
        <f t="shared" si="38"/>
        <v>Mastered</v>
      </c>
      <c r="AB235" s="25" t="str">
        <f t="shared" si="39"/>
        <v>Mastered</v>
      </c>
      <c r="AD235" s="25" t="str">
        <f t="shared" si="40"/>
        <v>Mastered</v>
      </c>
      <c r="AE235" s="25" t="str">
        <f t="shared" si="41"/>
        <v>Unclassified</v>
      </c>
      <c r="AG235" s="39" t="str">
        <f t="shared" si="42"/>
        <v>1</v>
      </c>
      <c r="AH235" s="39" t="str">
        <f t="shared" si="43"/>
        <v/>
      </c>
      <c r="AI235" s="11" t="str">
        <f t="shared" si="44"/>
        <v/>
      </c>
      <c r="AJ235" s="10"/>
      <c r="AK235" s="39" t="str">
        <f t="shared" si="45"/>
        <v>1</v>
      </c>
      <c r="AL235" s="11" t="str">
        <f t="shared" si="46"/>
        <v/>
      </c>
      <c r="AM235" s="43" t="str">
        <f t="shared" si="47"/>
        <v/>
      </c>
    </row>
    <row r="236" spans="1:39" x14ac:dyDescent="0.25">
      <c r="A236" s="5">
        <v>1</v>
      </c>
      <c r="B236" s="5">
        <v>1</v>
      </c>
      <c r="C236" s="5">
        <v>0</v>
      </c>
      <c r="D236" s="5">
        <v>0</v>
      </c>
      <c r="E236" s="5">
        <v>1</v>
      </c>
      <c r="F236" s="5">
        <v>1</v>
      </c>
      <c r="G236" s="5">
        <v>0</v>
      </c>
      <c r="H236" s="5">
        <v>1</v>
      </c>
      <c r="I236" s="5">
        <v>1</v>
      </c>
      <c r="J236" s="5">
        <v>0</v>
      </c>
      <c r="K236" s="5">
        <v>1</v>
      </c>
      <c r="L236" s="5">
        <v>0</v>
      </c>
      <c r="M236" s="5">
        <v>0</v>
      </c>
      <c r="O236" s="5">
        <v>220</v>
      </c>
      <c r="Q236" s="5">
        <v>0.32346999999999998</v>
      </c>
      <c r="R236" s="5">
        <v>0.21929000000000001</v>
      </c>
      <c r="S236" s="5">
        <v>0.2336</v>
      </c>
      <c r="T236" s="5">
        <v>0.22364999999999999</v>
      </c>
      <c r="V236" s="5">
        <v>1</v>
      </c>
      <c r="X236" s="6">
        <f t="shared" si="36"/>
        <v>0.45724999999999999</v>
      </c>
      <c r="Y236" s="6">
        <f t="shared" si="37"/>
        <v>0.44294</v>
      </c>
      <c r="AA236" s="25" t="str">
        <f t="shared" si="38"/>
        <v>Unclassified</v>
      </c>
      <c r="AB236" s="25" t="str">
        <f t="shared" si="39"/>
        <v>Unclassified</v>
      </c>
      <c r="AD236" s="25" t="str">
        <f t="shared" si="40"/>
        <v>Unclassified</v>
      </c>
      <c r="AE236" s="25" t="str">
        <f t="shared" si="41"/>
        <v>Unclassified</v>
      </c>
      <c r="AG236" s="39" t="str">
        <f t="shared" si="42"/>
        <v/>
      </c>
      <c r="AH236" s="39" t="str">
        <f t="shared" si="43"/>
        <v>2</v>
      </c>
      <c r="AI236" s="11" t="str">
        <f t="shared" si="44"/>
        <v/>
      </c>
      <c r="AJ236" s="10"/>
      <c r="AK236" s="39" t="str">
        <f t="shared" si="45"/>
        <v/>
      </c>
      <c r="AL236" s="11" t="str">
        <f t="shared" si="46"/>
        <v>2</v>
      </c>
      <c r="AM236" s="43" t="str">
        <f t="shared" si="47"/>
        <v/>
      </c>
    </row>
    <row r="237" spans="1:39" x14ac:dyDescent="0.25">
      <c r="A237" s="5">
        <v>1</v>
      </c>
      <c r="B237" s="5">
        <v>1</v>
      </c>
      <c r="C237" s="5">
        <v>1</v>
      </c>
      <c r="D237" s="5">
        <v>1</v>
      </c>
      <c r="E237" s="5">
        <v>0</v>
      </c>
      <c r="F237" s="5">
        <v>0</v>
      </c>
      <c r="G237" s="5">
        <v>0</v>
      </c>
      <c r="H237" s="5">
        <v>1</v>
      </c>
      <c r="I237" s="5">
        <v>1</v>
      </c>
      <c r="J237" s="5">
        <v>0</v>
      </c>
      <c r="K237" s="5">
        <v>0</v>
      </c>
      <c r="L237" s="5">
        <v>1</v>
      </c>
      <c r="M237" s="5">
        <v>0</v>
      </c>
      <c r="O237" s="5">
        <v>221</v>
      </c>
      <c r="Q237" s="5">
        <v>0.23535</v>
      </c>
      <c r="R237" s="5">
        <v>0.41382000000000002</v>
      </c>
      <c r="S237" s="5">
        <v>0.10301</v>
      </c>
      <c r="T237" s="5">
        <v>0.24781</v>
      </c>
      <c r="V237" s="5">
        <v>2</v>
      </c>
      <c r="X237" s="6">
        <f t="shared" si="36"/>
        <v>0.35082000000000002</v>
      </c>
      <c r="Y237" s="6">
        <f t="shared" si="37"/>
        <v>0.66163000000000005</v>
      </c>
      <c r="AA237" s="25" t="str">
        <f t="shared" si="38"/>
        <v>Not mastered</v>
      </c>
      <c r="AB237" s="25" t="str">
        <f t="shared" si="39"/>
        <v>Mastered</v>
      </c>
      <c r="AD237" s="25" t="str">
        <f t="shared" si="40"/>
        <v>Unclassified</v>
      </c>
      <c r="AE237" s="25" t="str">
        <f t="shared" si="41"/>
        <v>Unclassified</v>
      </c>
      <c r="AG237" s="39" t="str">
        <f t="shared" si="42"/>
        <v/>
      </c>
      <c r="AH237" s="39" t="str">
        <f t="shared" si="43"/>
        <v/>
      </c>
      <c r="AI237" s="11" t="str">
        <f t="shared" si="44"/>
        <v>3</v>
      </c>
      <c r="AJ237" s="10"/>
      <c r="AK237" s="39" t="str">
        <f t="shared" si="45"/>
        <v>1</v>
      </c>
      <c r="AL237" s="11" t="str">
        <f t="shared" si="46"/>
        <v/>
      </c>
      <c r="AM237" s="43" t="str">
        <f t="shared" si="47"/>
        <v/>
      </c>
    </row>
    <row r="238" spans="1:39" x14ac:dyDescent="0.25">
      <c r="A238" s="5">
        <v>1</v>
      </c>
      <c r="B238" s="5">
        <v>1</v>
      </c>
      <c r="C238" s="5">
        <v>1</v>
      </c>
      <c r="D238" s="5">
        <v>0</v>
      </c>
      <c r="E238" s="5">
        <v>1</v>
      </c>
      <c r="F238" s="5">
        <v>0</v>
      </c>
      <c r="G238" s="5">
        <v>1</v>
      </c>
      <c r="H238" s="5">
        <v>1</v>
      </c>
      <c r="I238" s="5">
        <v>1</v>
      </c>
      <c r="J238" s="5">
        <v>1</v>
      </c>
      <c r="K238" s="5">
        <v>1</v>
      </c>
      <c r="L238" s="5">
        <v>0</v>
      </c>
      <c r="M238" s="5">
        <v>0</v>
      </c>
      <c r="O238" s="5">
        <v>222</v>
      </c>
      <c r="Q238" s="5">
        <v>0.12197</v>
      </c>
      <c r="R238" s="5">
        <v>0.17213000000000001</v>
      </c>
      <c r="S238" s="5">
        <v>0.23585</v>
      </c>
      <c r="T238" s="5">
        <v>0.47005000000000002</v>
      </c>
      <c r="V238" s="5">
        <v>4</v>
      </c>
      <c r="X238" s="6">
        <f t="shared" si="36"/>
        <v>0.70589999999999997</v>
      </c>
      <c r="Y238" s="6">
        <f t="shared" si="37"/>
        <v>0.64217999999999997</v>
      </c>
      <c r="AA238" s="25" t="str">
        <f t="shared" si="38"/>
        <v>Mastered</v>
      </c>
      <c r="AB238" s="25" t="str">
        <f t="shared" si="39"/>
        <v>Mastered</v>
      </c>
      <c r="AD238" s="25" t="str">
        <f t="shared" si="40"/>
        <v>Mastered</v>
      </c>
      <c r="AE238" s="25" t="str">
        <f t="shared" si="41"/>
        <v>Unclassified</v>
      </c>
      <c r="AG238" s="39" t="str">
        <f t="shared" si="42"/>
        <v>1</v>
      </c>
      <c r="AH238" s="39" t="str">
        <f t="shared" si="43"/>
        <v/>
      </c>
      <c r="AI238" s="11" t="str">
        <f t="shared" si="44"/>
        <v/>
      </c>
      <c r="AJ238" s="10"/>
      <c r="AK238" s="39" t="str">
        <f t="shared" si="45"/>
        <v>1</v>
      </c>
      <c r="AL238" s="11" t="str">
        <f t="shared" si="46"/>
        <v/>
      </c>
      <c r="AM238" s="43" t="str">
        <f t="shared" si="47"/>
        <v/>
      </c>
    </row>
    <row r="239" spans="1:39" x14ac:dyDescent="0.25">
      <c r="A239" s="5">
        <v>1</v>
      </c>
      <c r="B239" s="5">
        <v>1</v>
      </c>
      <c r="C239" s="5">
        <v>0</v>
      </c>
      <c r="D239" s="5">
        <v>1</v>
      </c>
      <c r="E239" s="5">
        <v>0</v>
      </c>
      <c r="F239" s="5">
        <v>0</v>
      </c>
      <c r="G239" s="5">
        <v>0</v>
      </c>
      <c r="H239" s="5">
        <v>1</v>
      </c>
      <c r="I239" s="5">
        <v>1</v>
      </c>
      <c r="J239" s="5">
        <v>1</v>
      </c>
      <c r="K239" s="5">
        <v>0</v>
      </c>
      <c r="L239" s="5">
        <v>0</v>
      </c>
      <c r="M239" s="5">
        <v>1</v>
      </c>
      <c r="O239" s="5">
        <v>223</v>
      </c>
      <c r="Q239" s="5">
        <v>0.15024999999999999</v>
      </c>
      <c r="R239" s="5">
        <v>0.19450000000000001</v>
      </c>
      <c r="S239" s="5">
        <v>0.32658999999999999</v>
      </c>
      <c r="T239" s="5">
        <v>0.32866000000000001</v>
      </c>
      <c r="V239" s="5">
        <v>4</v>
      </c>
      <c r="X239" s="6">
        <f t="shared" si="36"/>
        <v>0.65525</v>
      </c>
      <c r="Y239" s="6">
        <f t="shared" si="37"/>
        <v>0.52316000000000007</v>
      </c>
      <c r="AA239" s="25" t="str">
        <f t="shared" si="38"/>
        <v>Mastered</v>
      </c>
      <c r="AB239" s="25" t="str">
        <f t="shared" si="39"/>
        <v>Unclassified</v>
      </c>
      <c r="AD239" s="25" t="str">
        <f t="shared" si="40"/>
        <v>Unclassified</v>
      </c>
      <c r="AE239" s="25" t="str">
        <f t="shared" si="41"/>
        <v>Unclassified</v>
      </c>
      <c r="AG239" s="39" t="str">
        <f t="shared" si="42"/>
        <v>1</v>
      </c>
      <c r="AH239" s="39" t="str">
        <f t="shared" si="43"/>
        <v/>
      </c>
      <c r="AI239" s="11" t="str">
        <f t="shared" si="44"/>
        <v/>
      </c>
      <c r="AJ239" s="10"/>
      <c r="AK239" s="39" t="str">
        <f t="shared" si="45"/>
        <v/>
      </c>
      <c r="AL239" s="11" t="str">
        <f t="shared" si="46"/>
        <v>2</v>
      </c>
      <c r="AM239" s="43" t="str">
        <f t="shared" si="47"/>
        <v/>
      </c>
    </row>
    <row r="240" spans="1:39" x14ac:dyDescent="0.25">
      <c r="A240" s="5">
        <v>1</v>
      </c>
      <c r="B240" s="5">
        <v>1</v>
      </c>
      <c r="C240" s="5">
        <v>1</v>
      </c>
      <c r="D240" s="5">
        <v>0</v>
      </c>
      <c r="E240" s="5">
        <v>0</v>
      </c>
      <c r="F240" s="5">
        <v>0</v>
      </c>
      <c r="G240" s="5">
        <v>0</v>
      </c>
      <c r="H240" s="5">
        <v>1</v>
      </c>
      <c r="I240" s="5">
        <v>1</v>
      </c>
      <c r="J240" s="5">
        <v>1</v>
      </c>
      <c r="K240" s="5">
        <v>1</v>
      </c>
      <c r="L240" s="5">
        <v>0</v>
      </c>
      <c r="M240" s="5">
        <v>0</v>
      </c>
      <c r="O240" s="5">
        <v>224</v>
      </c>
      <c r="Q240" s="5">
        <v>0.32057999999999998</v>
      </c>
      <c r="R240" s="5">
        <v>0.45240000000000002</v>
      </c>
      <c r="S240" s="5">
        <v>7.5850000000000001E-2</v>
      </c>
      <c r="T240" s="5">
        <v>0.15117</v>
      </c>
      <c r="V240" s="5">
        <v>2</v>
      </c>
      <c r="X240" s="6">
        <f t="shared" si="36"/>
        <v>0.22702</v>
      </c>
      <c r="Y240" s="6">
        <f t="shared" si="37"/>
        <v>0.60357000000000005</v>
      </c>
      <c r="AA240" s="25" t="str">
        <f t="shared" si="38"/>
        <v>Not mastered</v>
      </c>
      <c r="AB240" s="25" t="str">
        <f t="shared" si="39"/>
        <v>Unclassified</v>
      </c>
      <c r="AD240" s="25" t="str">
        <f t="shared" si="40"/>
        <v>Not mastered</v>
      </c>
      <c r="AE240" s="25" t="str">
        <f t="shared" si="41"/>
        <v>Unclassified</v>
      </c>
      <c r="AG240" s="39" t="str">
        <f t="shared" si="42"/>
        <v/>
      </c>
      <c r="AH240" s="39" t="str">
        <f t="shared" si="43"/>
        <v/>
      </c>
      <c r="AI240" s="11" t="str">
        <f t="shared" si="44"/>
        <v>3</v>
      </c>
      <c r="AJ240" s="10"/>
      <c r="AK240" s="39" t="str">
        <f t="shared" si="45"/>
        <v/>
      </c>
      <c r="AL240" s="11" t="str">
        <f t="shared" si="46"/>
        <v>2</v>
      </c>
      <c r="AM240" s="43" t="str">
        <f t="shared" si="47"/>
        <v/>
      </c>
    </row>
    <row r="241" spans="1:39" x14ac:dyDescent="0.25">
      <c r="A241" s="5">
        <v>1</v>
      </c>
      <c r="B241" s="5">
        <v>1</v>
      </c>
      <c r="C241" s="5">
        <v>1</v>
      </c>
      <c r="D241" s="5">
        <v>0</v>
      </c>
      <c r="E241" s="5">
        <v>0</v>
      </c>
      <c r="F241" s="5">
        <v>0</v>
      </c>
      <c r="G241" s="5">
        <v>0</v>
      </c>
      <c r="H241" s="5">
        <v>1</v>
      </c>
      <c r="I241" s="5">
        <v>1</v>
      </c>
      <c r="J241" s="5">
        <v>1</v>
      </c>
      <c r="K241" s="5">
        <v>0</v>
      </c>
      <c r="L241" s="5">
        <v>1</v>
      </c>
      <c r="M241" s="5">
        <v>0</v>
      </c>
      <c r="O241" s="5">
        <v>225</v>
      </c>
      <c r="Q241" s="5">
        <v>0.27834999999999999</v>
      </c>
      <c r="R241" s="5">
        <v>0.48942000000000002</v>
      </c>
      <c r="S241" s="5">
        <v>6.8190000000000001E-2</v>
      </c>
      <c r="T241" s="5">
        <v>0.16403999999999999</v>
      </c>
      <c r="V241" s="5">
        <v>2</v>
      </c>
      <c r="X241" s="6">
        <f t="shared" si="36"/>
        <v>0.23222999999999999</v>
      </c>
      <c r="Y241" s="6">
        <f t="shared" si="37"/>
        <v>0.65346000000000004</v>
      </c>
      <c r="AA241" s="25" t="str">
        <f t="shared" si="38"/>
        <v>Not mastered</v>
      </c>
      <c r="AB241" s="25" t="str">
        <f t="shared" si="39"/>
        <v>Mastered</v>
      </c>
      <c r="AD241" s="25" t="str">
        <f t="shared" si="40"/>
        <v>Not mastered</v>
      </c>
      <c r="AE241" s="25" t="str">
        <f t="shared" si="41"/>
        <v>Unclassified</v>
      </c>
      <c r="AG241" s="39" t="str">
        <f t="shared" si="42"/>
        <v/>
      </c>
      <c r="AH241" s="39" t="str">
        <f t="shared" si="43"/>
        <v/>
      </c>
      <c r="AI241" s="11" t="str">
        <f t="shared" si="44"/>
        <v>3</v>
      </c>
      <c r="AJ241" s="10"/>
      <c r="AK241" s="39" t="str">
        <f t="shared" si="45"/>
        <v>1</v>
      </c>
      <c r="AL241" s="11" t="str">
        <f t="shared" si="46"/>
        <v/>
      </c>
      <c r="AM241" s="43" t="str">
        <f t="shared" si="47"/>
        <v/>
      </c>
    </row>
    <row r="242" spans="1:39" x14ac:dyDescent="0.25">
      <c r="A242" s="5">
        <v>1</v>
      </c>
      <c r="B242" s="5">
        <v>1</v>
      </c>
      <c r="C242" s="5">
        <v>1</v>
      </c>
      <c r="D242" s="5">
        <v>1</v>
      </c>
      <c r="E242" s="5">
        <v>1</v>
      </c>
      <c r="F242" s="5">
        <v>0</v>
      </c>
      <c r="G242" s="5">
        <v>1</v>
      </c>
      <c r="H242" s="5">
        <v>1</v>
      </c>
      <c r="I242" s="5">
        <v>1</v>
      </c>
      <c r="J242" s="5">
        <v>1</v>
      </c>
      <c r="K242" s="5">
        <v>0</v>
      </c>
      <c r="L242" s="5">
        <v>0</v>
      </c>
      <c r="M242" s="5">
        <v>0</v>
      </c>
      <c r="O242" s="5">
        <v>226</v>
      </c>
      <c r="Q242" s="5">
        <v>7.3870000000000005E-2</v>
      </c>
      <c r="R242" s="5">
        <v>8.0869999999999997E-2</v>
      </c>
      <c r="S242" s="5">
        <v>0.32788</v>
      </c>
      <c r="T242" s="5">
        <v>0.51737999999999995</v>
      </c>
      <c r="V242" s="5">
        <v>4</v>
      </c>
      <c r="X242" s="6">
        <f t="shared" si="36"/>
        <v>0.8452599999999999</v>
      </c>
      <c r="Y242" s="6">
        <f t="shared" si="37"/>
        <v>0.59824999999999995</v>
      </c>
      <c r="AA242" s="25" t="str">
        <f t="shared" si="38"/>
        <v>Mastered</v>
      </c>
      <c r="AB242" s="25" t="str">
        <f t="shared" si="39"/>
        <v>Unclassified</v>
      </c>
      <c r="AD242" s="25" t="str">
        <f t="shared" si="40"/>
        <v>Mastered</v>
      </c>
      <c r="AE242" s="25" t="str">
        <f t="shared" si="41"/>
        <v>Unclassified</v>
      </c>
      <c r="AG242" s="39" t="str">
        <f t="shared" si="42"/>
        <v>1</v>
      </c>
      <c r="AH242" s="39" t="str">
        <f t="shared" si="43"/>
        <v/>
      </c>
      <c r="AI242" s="11" t="str">
        <f t="shared" si="44"/>
        <v/>
      </c>
      <c r="AJ242" s="10"/>
      <c r="AK242" s="39" t="str">
        <f t="shared" si="45"/>
        <v/>
      </c>
      <c r="AL242" s="11" t="str">
        <f t="shared" si="46"/>
        <v>2</v>
      </c>
      <c r="AM242" s="43" t="str">
        <f t="shared" si="47"/>
        <v/>
      </c>
    </row>
    <row r="243" spans="1:39" x14ac:dyDescent="0.25">
      <c r="A243" s="5">
        <v>0</v>
      </c>
      <c r="B243" s="5">
        <v>1</v>
      </c>
      <c r="C243" s="5">
        <v>1</v>
      </c>
      <c r="D243" s="5">
        <v>0</v>
      </c>
      <c r="E243" s="5">
        <v>1</v>
      </c>
      <c r="F243" s="5">
        <v>1</v>
      </c>
      <c r="G243" s="5">
        <v>0</v>
      </c>
      <c r="H243" s="5">
        <v>1</v>
      </c>
      <c r="I243" s="5">
        <v>1</v>
      </c>
      <c r="J243" s="5">
        <v>1</v>
      </c>
      <c r="K243" s="5">
        <v>1</v>
      </c>
      <c r="L243" s="5">
        <v>1</v>
      </c>
      <c r="M243" s="5">
        <v>1</v>
      </c>
      <c r="O243" s="5">
        <v>227</v>
      </c>
      <c r="Q243" s="5">
        <v>5.1959999999999999E-2</v>
      </c>
      <c r="R243" s="5">
        <v>0.28986000000000001</v>
      </c>
      <c r="S243" s="5">
        <v>0.13075999999999999</v>
      </c>
      <c r="T243" s="5">
        <v>0.52741000000000005</v>
      </c>
      <c r="V243" s="5">
        <v>4</v>
      </c>
      <c r="X243" s="6">
        <f t="shared" si="36"/>
        <v>0.65817000000000003</v>
      </c>
      <c r="Y243" s="6">
        <f t="shared" si="37"/>
        <v>0.81727000000000005</v>
      </c>
      <c r="AA243" s="25" t="str">
        <f t="shared" si="38"/>
        <v>Mastered</v>
      </c>
      <c r="AB243" s="25" t="str">
        <f t="shared" si="39"/>
        <v>Mastered</v>
      </c>
      <c r="AD243" s="25" t="str">
        <f t="shared" si="40"/>
        <v>Unclassified</v>
      </c>
      <c r="AE243" s="25" t="str">
        <f t="shared" si="41"/>
        <v>Mastered</v>
      </c>
      <c r="AG243" s="39" t="str">
        <f t="shared" si="42"/>
        <v>1</v>
      </c>
      <c r="AH243" s="39" t="str">
        <f t="shared" si="43"/>
        <v/>
      </c>
      <c r="AI243" s="11" t="str">
        <f t="shared" si="44"/>
        <v/>
      </c>
      <c r="AJ243" s="10"/>
      <c r="AK243" s="39" t="str">
        <f t="shared" si="45"/>
        <v>1</v>
      </c>
      <c r="AL243" s="11" t="str">
        <f t="shared" si="46"/>
        <v/>
      </c>
      <c r="AM243" s="43" t="str">
        <f t="shared" si="47"/>
        <v/>
      </c>
    </row>
    <row r="244" spans="1:39" x14ac:dyDescent="0.25">
      <c r="A244" s="5">
        <v>0</v>
      </c>
      <c r="B244" s="5">
        <v>0</v>
      </c>
      <c r="C244" s="5">
        <v>1</v>
      </c>
      <c r="D244" s="5">
        <v>0</v>
      </c>
      <c r="E244" s="5">
        <v>0</v>
      </c>
      <c r="F244" s="5">
        <v>1</v>
      </c>
      <c r="G244" s="5">
        <v>1</v>
      </c>
      <c r="H244" s="5">
        <v>1</v>
      </c>
      <c r="I244" s="5">
        <v>1</v>
      </c>
      <c r="J244" s="5">
        <v>1</v>
      </c>
      <c r="K244" s="5">
        <v>1</v>
      </c>
      <c r="L244" s="5">
        <v>0</v>
      </c>
      <c r="M244" s="5">
        <v>0</v>
      </c>
      <c r="O244" s="5">
        <v>228</v>
      </c>
      <c r="Q244" s="5">
        <v>0.47411999999999999</v>
      </c>
      <c r="R244" s="5">
        <v>0.32408999999999999</v>
      </c>
      <c r="S244" s="5">
        <v>0.11144999999999999</v>
      </c>
      <c r="T244" s="5">
        <v>9.0340000000000004E-2</v>
      </c>
      <c r="V244" s="5">
        <v>1</v>
      </c>
      <c r="X244" s="6">
        <f t="shared" si="36"/>
        <v>0.20179</v>
      </c>
      <c r="Y244" s="6">
        <f t="shared" si="37"/>
        <v>0.41442999999999997</v>
      </c>
      <c r="AA244" s="25" t="str">
        <f t="shared" si="38"/>
        <v>Not mastered</v>
      </c>
      <c r="AB244" s="25" t="str">
        <f t="shared" si="39"/>
        <v>Unclassified</v>
      </c>
      <c r="AD244" s="25" t="str">
        <f t="shared" si="40"/>
        <v>Not mastered</v>
      </c>
      <c r="AE244" s="25" t="str">
        <f t="shared" si="41"/>
        <v>Unclassified</v>
      </c>
      <c r="AG244" s="39" t="str">
        <f t="shared" si="42"/>
        <v/>
      </c>
      <c r="AH244" s="39" t="str">
        <f t="shared" si="43"/>
        <v/>
      </c>
      <c r="AI244" s="11" t="str">
        <f t="shared" si="44"/>
        <v>3</v>
      </c>
      <c r="AJ244" s="10"/>
      <c r="AK244" s="39" t="str">
        <f t="shared" si="45"/>
        <v/>
      </c>
      <c r="AL244" s="11" t="str">
        <f t="shared" si="46"/>
        <v>2</v>
      </c>
      <c r="AM244" s="43" t="str">
        <f t="shared" si="47"/>
        <v/>
      </c>
    </row>
    <row r="245" spans="1:39" x14ac:dyDescent="0.25">
      <c r="A245" s="5">
        <v>1</v>
      </c>
      <c r="B245" s="5">
        <v>1</v>
      </c>
      <c r="C245" s="5">
        <v>1</v>
      </c>
      <c r="D245" s="5">
        <v>0</v>
      </c>
      <c r="E245" s="5">
        <v>1</v>
      </c>
      <c r="F245" s="5">
        <v>0</v>
      </c>
      <c r="G245" s="5">
        <v>1</v>
      </c>
      <c r="H245" s="5">
        <v>1</v>
      </c>
      <c r="I245" s="5">
        <v>1</v>
      </c>
      <c r="J245" s="5">
        <v>1</v>
      </c>
      <c r="K245" s="5">
        <v>0</v>
      </c>
      <c r="L245" s="5">
        <v>0</v>
      </c>
      <c r="M245" s="5">
        <v>1</v>
      </c>
      <c r="O245" s="5">
        <v>229</v>
      </c>
      <c r="Q245" s="5">
        <v>3.7400000000000003E-2</v>
      </c>
      <c r="R245" s="5">
        <v>0.10079</v>
      </c>
      <c r="S245" s="5">
        <v>0.27847</v>
      </c>
      <c r="T245" s="5">
        <v>0.58333999999999997</v>
      </c>
      <c r="V245" s="5">
        <v>4</v>
      </c>
      <c r="X245" s="6">
        <f t="shared" si="36"/>
        <v>0.86180999999999996</v>
      </c>
      <c r="Y245" s="6">
        <f t="shared" si="37"/>
        <v>0.68413000000000002</v>
      </c>
      <c r="AA245" s="25" t="str">
        <f t="shared" si="38"/>
        <v>Mastered</v>
      </c>
      <c r="AB245" s="25" t="str">
        <f t="shared" si="39"/>
        <v>Mastered</v>
      </c>
      <c r="AD245" s="25" t="str">
        <f t="shared" si="40"/>
        <v>Mastered</v>
      </c>
      <c r="AE245" s="25" t="str">
        <f t="shared" si="41"/>
        <v>Mastered</v>
      </c>
      <c r="AG245" s="39" t="str">
        <f t="shared" si="42"/>
        <v>1</v>
      </c>
      <c r="AH245" s="39" t="str">
        <f t="shared" si="43"/>
        <v/>
      </c>
      <c r="AI245" s="11" t="str">
        <f t="shared" si="44"/>
        <v/>
      </c>
      <c r="AJ245" s="10"/>
      <c r="AK245" s="39" t="str">
        <f t="shared" si="45"/>
        <v>1</v>
      </c>
      <c r="AL245" s="11" t="str">
        <f t="shared" si="46"/>
        <v/>
      </c>
      <c r="AM245" s="43" t="str">
        <f t="shared" si="47"/>
        <v/>
      </c>
    </row>
    <row r="246" spans="1:39" x14ac:dyDescent="0.25">
      <c r="A246" s="5">
        <v>1</v>
      </c>
      <c r="B246" s="5">
        <v>1</v>
      </c>
      <c r="C246" s="5">
        <v>1</v>
      </c>
      <c r="D246" s="5">
        <v>1</v>
      </c>
      <c r="E246" s="5">
        <v>1</v>
      </c>
      <c r="F246" s="5">
        <v>0</v>
      </c>
      <c r="G246" s="5">
        <v>1</v>
      </c>
      <c r="H246" s="5">
        <v>1</v>
      </c>
      <c r="I246" s="5">
        <v>1</v>
      </c>
      <c r="J246" s="5">
        <v>1</v>
      </c>
      <c r="K246" s="5">
        <v>1</v>
      </c>
      <c r="L246" s="5">
        <v>0</v>
      </c>
      <c r="M246" s="5">
        <v>0</v>
      </c>
      <c r="O246" s="5">
        <v>230</v>
      </c>
      <c r="Q246" s="5">
        <v>6.166E-2</v>
      </c>
      <c r="R246" s="5">
        <v>8.7010000000000004E-2</v>
      </c>
      <c r="S246" s="5">
        <v>0.28444000000000003</v>
      </c>
      <c r="T246" s="5">
        <v>0.56689000000000001</v>
      </c>
      <c r="V246" s="5">
        <v>4</v>
      </c>
      <c r="X246" s="6">
        <f t="shared" si="36"/>
        <v>0.85133000000000003</v>
      </c>
      <c r="Y246" s="6">
        <f t="shared" si="37"/>
        <v>0.65390000000000004</v>
      </c>
      <c r="AA246" s="25" t="str">
        <f t="shared" si="38"/>
        <v>Mastered</v>
      </c>
      <c r="AB246" s="25" t="str">
        <f t="shared" si="39"/>
        <v>Mastered</v>
      </c>
      <c r="AD246" s="25" t="str">
        <f t="shared" si="40"/>
        <v>Mastered</v>
      </c>
      <c r="AE246" s="25" t="str">
        <f t="shared" si="41"/>
        <v>Unclassified</v>
      </c>
      <c r="AG246" s="39" t="str">
        <f t="shared" si="42"/>
        <v>1</v>
      </c>
      <c r="AH246" s="39" t="str">
        <f t="shared" si="43"/>
        <v/>
      </c>
      <c r="AI246" s="11" t="str">
        <f t="shared" si="44"/>
        <v/>
      </c>
      <c r="AJ246" s="10"/>
      <c r="AK246" s="39" t="str">
        <f t="shared" si="45"/>
        <v>1</v>
      </c>
      <c r="AL246" s="11" t="str">
        <f t="shared" si="46"/>
        <v/>
      </c>
      <c r="AM246" s="43" t="str">
        <f t="shared" si="47"/>
        <v/>
      </c>
    </row>
    <row r="247" spans="1:39" x14ac:dyDescent="0.25">
      <c r="A247" s="5">
        <v>1</v>
      </c>
      <c r="B247" s="5">
        <v>1</v>
      </c>
      <c r="C247" s="5">
        <v>1</v>
      </c>
      <c r="D247" s="5">
        <v>0</v>
      </c>
      <c r="E247" s="5">
        <v>0</v>
      </c>
      <c r="F247" s="5">
        <v>0</v>
      </c>
      <c r="G247" s="5">
        <v>0</v>
      </c>
      <c r="H247" s="5">
        <v>1</v>
      </c>
      <c r="I247" s="5">
        <v>1</v>
      </c>
      <c r="J247" s="5">
        <v>1</v>
      </c>
      <c r="K247" s="5">
        <v>0</v>
      </c>
      <c r="L247" s="5">
        <v>1</v>
      </c>
      <c r="M247" s="5">
        <v>0</v>
      </c>
      <c r="O247" s="5">
        <v>231</v>
      </c>
      <c r="Q247" s="5">
        <v>0.27834999999999999</v>
      </c>
      <c r="R247" s="5">
        <v>0.48942000000000002</v>
      </c>
      <c r="S247" s="5">
        <v>6.8190000000000001E-2</v>
      </c>
      <c r="T247" s="5">
        <v>0.16403999999999999</v>
      </c>
      <c r="V247" s="5">
        <v>2</v>
      </c>
      <c r="X247" s="6">
        <f t="shared" si="36"/>
        <v>0.23222999999999999</v>
      </c>
      <c r="Y247" s="6">
        <f t="shared" si="37"/>
        <v>0.65346000000000004</v>
      </c>
      <c r="AA247" s="25" t="str">
        <f t="shared" si="38"/>
        <v>Not mastered</v>
      </c>
      <c r="AB247" s="25" t="str">
        <f t="shared" si="39"/>
        <v>Mastered</v>
      </c>
      <c r="AD247" s="25" t="str">
        <f t="shared" si="40"/>
        <v>Not mastered</v>
      </c>
      <c r="AE247" s="25" t="str">
        <f t="shared" si="41"/>
        <v>Unclassified</v>
      </c>
      <c r="AG247" s="39" t="str">
        <f t="shared" si="42"/>
        <v/>
      </c>
      <c r="AH247" s="39" t="str">
        <f t="shared" si="43"/>
        <v/>
      </c>
      <c r="AI247" s="11" t="str">
        <f t="shared" si="44"/>
        <v>3</v>
      </c>
      <c r="AJ247" s="10"/>
      <c r="AK247" s="39" t="str">
        <f t="shared" si="45"/>
        <v>1</v>
      </c>
      <c r="AL247" s="11" t="str">
        <f t="shared" si="46"/>
        <v/>
      </c>
      <c r="AM247" s="43" t="str">
        <f t="shared" si="47"/>
        <v/>
      </c>
    </row>
    <row r="248" spans="1:39" x14ac:dyDescent="0.25">
      <c r="A248" s="5">
        <v>1</v>
      </c>
      <c r="B248" s="5">
        <v>0</v>
      </c>
      <c r="C248" s="5">
        <v>1</v>
      </c>
      <c r="D248" s="5">
        <v>1</v>
      </c>
      <c r="E248" s="5">
        <v>1</v>
      </c>
      <c r="F248" s="5">
        <v>0</v>
      </c>
      <c r="G248" s="5">
        <v>0</v>
      </c>
      <c r="H248" s="5">
        <v>1</v>
      </c>
      <c r="I248" s="5">
        <v>1</v>
      </c>
      <c r="J248" s="5">
        <v>1</v>
      </c>
      <c r="K248" s="5">
        <v>0</v>
      </c>
      <c r="L248" s="5">
        <v>1</v>
      </c>
      <c r="M248" s="5">
        <v>0</v>
      </c>
      <c r="O248" s="5">
        <v>232</v>
      </c>
      <c r="Q248" s="5">
        <v>0.51139999999999997</v>
      </c>
      <c r="R248" s="5">
        <v>0.43556</v>
      </c>
      <c r="S248" s="5">
        <v>2.681E-2</v>
      </c>
      <c r="T248" s="5">
        <v>2.6239999999999999E-2</v>
      </c>
      <c r="V248" s="5">
        <v>1</v>
      </c>
      <c r="X248" s="6">
        <f t="shared" si="36"/>
        <v>5.305E-2</v>
      </c>
      <c r="Y248" s="6">
        <f t="shared" si="37"/>
        <v>0.46179999999999999</v>
      </c>
      <c r="AA248" s="25" t="str">
        <f t="shared" si="38"/>
        <v>Not mastered</v>
      </c>
      <c r="AB248" s="25" t="str">
        <f t="shared" si="39"/>
        <v>Unclassified</v>
      </c>
      <c r="AD248" s="25" t="str">
        <f t="shared" si="40"/>
        <v>Not mastered</v>
      </c>
      <c r="AE248" s="25" t="str">
        <f t="shared" si="41"/>
        <v>Unclassified</v>
      </c>
      <c r="AG248" s="39" t="str">
        <f t="shared" si="42"/>
        <v/>
      </c>
      <c r="AH248" s="39" t="str">
        <f t="shared" si="43"/>
        <v/>
      </c>
      <c r="AI248" s="11" t="str">
        <f t="shared" si="44"/>
        <v>3</v>
      </c>
      <c r="AJ248" s="10"/>
      <c r="AK248" s="39" t="str">
        <f t="shared" si="45"/>
        <v/>
      </c>
      <c r="AL248" s="11" t="str">
        <f t="shared" si="46"/>
        <v>2</v>
      </c>
      <c r="AM248" s="43" t="str">
        <f t="shared" si="47"/>
        <v/>
      </c>
    </row>
    <row r="249" spans="1:39" x14ac:dyDescent="0.25">
      <c r="A249" s="5">
        <v>1</v>
      </c>
      <c r="B249" s="5">
        <v>1</v>
      </c>
      <c r="C249" s="5">
        <v>1</v>
      </c>
      <c r="D249" s="5">
        <v>1</v>
      </c>
      <c r="E249" s="5">
        <v>1</v>
      </c>
      <c r="F249" s="5">
        <v>0</v>
      </c>
      <c r="G249" s="5">
        <v>0</v>
      </c>
      <c r="H249" s="5">
        <v>1</v>
      </c>
      <c r="I249" s="5">
        <v>1</v>
      </c>
      <c r="J249" s="5">
        <v>1</v>
      </c>
      <c r="K249" s="5">
        <v>0</v>
      </c>
      <c r="L249" s="5">
        <v>0</v>
      </c>
      <c r="M249" s="5">
        <v>0</v>
      </c>
      <c r="O249" s="5">
        <v>233</v>
      </c>
      <c r="Q249" s="5">
        <v>0.26280999999999999</v>
      </c>
      <c r="R249" s="5">
        <v>0.28774</v>
      </c>
      <c r="S249" s="5">
        <v>0.17433999999999999</v>
      </c>
      <c r="T249" s="5">
        <v>0.27511000000000002</v>
      </c>
      <c r="V249" s="5">
        <v>2</v>
      </c>
      <c r="X249" s="6">
        <f t="shared" si="36"/>
        <v>0.44945000000000002</v>
      </c>
      <c r="Y249" s="6">
        <f t="shared" si="37"/>
        <v>0.56285000000000007</v>
      </c>
      <c r="AA249" s="25" t="str">
        <f t="shared" si="38"/>
        <v>Unclassified</v>
      </c>
      <c r="AB249" s="25" t="str">
        <f t="shared" si="39"/>
        <v>Unclassified</v>
      </c>
      <c r="AD249" s="25" t="str">
        <f t="shared" si="40"/>
        <v>Unclassified</v>
      </c>
      <c r="AE249" s="25" t="str">
        <f t="shared" si="41"/>
        <v>Unclassified</v>
      </c>
      <c r="AG249" s="39" t="str">
        <f t="shared" si="42"/>
        <v/>
      </c>
      <c r="AH249" s="39" t="str">
        <f t="shared" si="43"/>
        <v>2</v>
      </c>
      <c r="AI249" s="11" t="str">
        <f t="shared" si="44"/>
        <v/>
      </c>
      <c r="AJ249" s="10"/>
      <c r="AK249" s="39" t="str">
        <f t="shared" si="45"/>
        <v/>
      </c>
      <c r="AL249" s="11" t="str">
        <f t="shared" si="46"/>
        <v>2</v>
      </c>
      <c r="AM249" s="43" t="str">
        <f t="shared" si="47"/>
        <v/>
      </c>
    </row>
    <row r="250" spans="1:39" x14ac:dyDescent="0.25">
      <c r="A250" s="5">
        <v>1</v>
      </c>
      <c r="B250" s="5">
        <v>1</v>
      </c>
      <c r="C250" s="5">
        <v>1</v>
      </c>
      <c r="D250" s="5">
        <v>0</v>
      </c>
      <c r="E250" s="5">
        <v>0</v>
      </c>
      <c r="F250" s="5">
        <v>0</v>
      </c>
      <c r="G250" s="5">
        <v>1</v>
      </c>
      <c r="H250" s="5">
        <v>1</v>
      </c>
      <c r="I250" s="5">
        <v>1</v>
      </c>
      <c r="J250" s="5">
        <v>1</v>
      </c>
      <c r="K250" s="5">
        <v>1</v>
      </c>
      <c r="L250" s="5">
        <v>1</v>
      </c>
      <c r="M250" s="5">
        <v>0</v>
      </c>
      <c r="O250" s="5">
        <v>234</v>
      </c>
      <c r="Q250" s="5">
        <v>9.8549999999999999E-2</v>
      </c>
      <c r="R250" s="5">
        <v>0.22336</v>
      </c>
      <c r="S250" s="5">
        <v>0.16791</v>
      </c>
      <c r="T250" s="5">
        <v>0.51017999999999997</v>
      </c>
      <c r="V250" s="5">
        <v>4</v>
      </c>
      <c r="X250" s="6">
        <f t="shared" si="36"/>
        <v>0.67808999999999997</v>
      </c>
      <c r="Y250" s="6">
        <f t="shared" si="37"/>
        <v>0.73353999999999997</v>
      </c>
      <c r="AA250" s="25" t="str">
        <f t="shared" si="38"/>
        <v>Mastered</v>
      </c>
      <c r="AB250" s="25" t="str">
        <f t="shared" si="39"/>
        <v>Mastered</v>
      </c>
      <c r="AD250" s="25" t="str">
        <f t="shared" si="40"/>
        <v>Mastered</v>
      </c>
      <c r="AE250" s="25" t="str">
        <f t="shared" si="41"/>
        <v>Mastered</v>
      </c>
      <c r="AG250" s="39" t="str">
        <f t="shared" si="42"/>
        <v>1</v>
      </c>
      <c r="AH250" s="39" t="str">
        <f t="shared" si="43"/>
        <v/>
      </c>
      <c r="AI250" s="11" t="str">
        <f t="shared" si="44"/>
        <v/>
      </c>
      <c r="AJ250" s="10"/>
      <c r="AK250" s="39" t="str">
        <f t="shared" si="45"/>
        <v>1</v>
      </c>
      <c r="AL250" s="11" t="str">
        <f t="shared" si="46"/>
        <v/>
      </c>
      <c r="AM250" s="43" t="str">
        <f t="shared" si="47"/>
        <v/>
      </c>
    </row>
    <row r="251" spans="1:39" x14ac:dyDescent="0.25">
      <c r="A251" s="5">
        <v>1</v>
      </c>
      <c r="B251" s="5">
        <v>1</v>
      </c>
      <c r="C251" s="5">
        <v>1</v>
      </c>
      <c r="D251" s="5">
        <v>0</v>
      </c>
      <c r="E251" s="5">
        <v>1</v>
      </c>
      <c r="F251" s="5">
        <v>0</v>
      </c>
      <c r="G251" s="5">
        <v>0</v>
      </c>
      <c r="H251" s="5">
        <v>1</v>
      </c>
      <c r="I251" s="5">
        <v>1</v>
      </c>
      <c r="J251" s="5">
        <v>1</v>
      </c>
      <c r="K251" s="5">
        <v>0</v>
      </c>
      <c r="L251" s="5">
        <v>1</v>
      </c>
      <c r="M251" s="5">
        <v>0</v>
      </c>
      <c r="O251" s="5">
        <v>235</v>
      </c>
      <c r="Q251" s="5">
        <v>0.26473999999999998</v>
      </c>
      <c r="R251" s="5">
        <v>0.46549000000000001</v>
      </c>
      <c r="S251" s="5">
        <v>7.9219999999999999E-2</v>
      </c>
      <c r="T251" s="5">
        <v>0.19056000000000001</v>
      </c>
      <c r="V251" s="5">
        <v>2</v>
      </c>
      <c r="X251" s="6">
        <f t="shared" si="36"/>
        <v>0.26978000000000002</v>
      </c>
      <c r="Y251" s="6">
        <f t="shared" si="37"/>
        <v>0.65605000000000002</v>
      </c>
      <c r="AA251" s="25" t="str">
        <f t="shared" si="38"/>
        <v>Not mastered</v>
      </c>
      <c r="AB251" s="25" t="str">
        <f t="shared" si="39"/>
        <v>Mastered</v>
      </c>
      <c r="AD251" s="25" t="str">
        <f t="shared" si="40"/>
        <v>Not mastered</v>
      </c>
      <c r="AE251" s="25" t="str">
        <f t="shared" si="41"/>
        <v>Unclassified</v>
      </c>
      <c r="AG251" s="39" t="str">
        <f t="shared" si="42"/>
        <v/>
      </c>
      <c r="AH251" s="39" t="str">
        <f t="shared" si="43"/>
        <v/>
      </c>
      <c r="AI251" s="11" t="str">
        <f t="shared" si="44"/>
        <v>3</v>
      </c>
      <c r="AJ251" s="10"/>
      <c r="AK251" s="39" t="str">
        <f t="shared" si="45"/>
        <v>1</v>
      </c>
      <c r="AL251" s="11" t="str">
        <f t="shared" si="46"/>
        <v/>
      </c>
      <c r="AM251" s="43" t="str">
        <f t="shared" si="47"/>
        <v/>
      </c>
    </row>
    <row r="252" spans="1:39" x14ac:dyDescent="0.25">
      <c r="A252" s="5">
        <v>1</v>
      </c>
      <c r="B252" s="5">
        <v>1</v>
      </c>
      <c r="C252" s="5">
        <v>1</v>
      </c>
      <c r="D252" s="5">
        <v>1</v>
      </c>
      <c r="E252" s="5">
        <v>1</v>
      </c>
      <c r="F252" s="5">
        <v>1</v>
      </c>
      <c r="G252" s="5">
        <v>0</v>
      </c>
      <c r="H252" s="5">
        <v>1</v>
      </c>
      <c r="I252" s="5">
        <v>1</v>
      </c>
      <c r="J252" s="5">
        <v>1</v>
      </c>
      <c r="K252" s="5">
        <v>0</v>
      </c>
      <c r="L252" s="5">
        <v>1</v>
      </c>
      <c r="M252" s="5">
        <v>0</v>
      </c>
      <c r="O252" s="5">
        <v>236</v>
      </c>
      <c r="Q252" s="5">
        <v>9.1980000000000006E-2</v>
      </c>
      <c r="R252" s="5">
        <v>0.16172</v>
      </c>
      <c r="S252" s="5">
        <v>0.21914</v>
      </c>
      <c r="T252" s="5">
        <v>0.52715999999999996</v>
      </c>
      <c r="V252" s="5">
        <v>4</v>
      </c>
      <c r="X252" s="6">
        <f t="shared" si="36"/>
        <v>0.74629999999999996</v>
      </c>
      <c r="Y252" s="6">
        <f t="shared" si="37"/>
        <v>0.68887999999999994</v>
      </c>
      <c r="AA252" s="25" t="str">
        <f t="shared" si="38"/>
        <v>Mastered</v>
      </c>
      <c r="AB252" s="25" t="str">
        <f t="shared" si="39"/>
        <v>Mastered</v>
      </c>
      <c r="AD252" s="25" t="str">
        <f t="shared" si="40"/>
        <v>Mastered</v>
      </c>
      <c r="AE252" s="25" t="str">
        <f t="shared" si="41"/>
        <v>Mastered</v>
      </c>
      <c r="AG252" s="39" t="str">
        <f t="shared" si="42"/>
        <v>1</v>
      </c>
      <c r="AH252" s="39" t="str">
        <f t="shared" si="43"/>
        <v/>
      </c>
      <c r="AI252" s="11" t="str">
        <f t="shared" si="44"/>
        <v/>
      </c>
      <c r="AJ252" s="10"/>
      <c r="AK252" s="39" t="str">
        <f t="shared" si="45"/>
        <v>1</v>
      </c>
      <c r="AL252" s="11" t="str">
        <f t="shared" si="46"/>
        <v/>
      </c>
      <c r="AM252" s="43" t="str">
        <f t="shared" si="47"/>
        <v/>
      </c>
    </row>
    <row r="253" spans="1:39" x14ac:dyDescent="0.25">
      <c r="A253" s="5">
        <v>0</v>
      </c>
      <c r="B253" s="5">
        <v>0</v>
      </c>
      <c r="C253" s="5">
        <v>0</v>
      </c>
      <c r="D253" s="5">
        <v>1</v>
      </c>
      <c r="E253" s="5">
        <v>1</v>
      </c>
      <c r="F253" s="5">
        <v>0</v>
      </c>
      <c r="G253" s="5">
        <v>0</v>
      </c>
      <c r="H253" s="5">
        <v>0</v>
      </c>
      <c r="I253" s="5">
        <v>1</v>
      </c>
      <c r="J253" s="5">
        <v>1</v>
      </c>
      <c r="K253" s="5">
        <v>0</v>
      </c>
      <c r="L253" s="5">
        <v>1</v>
      </c>
      <c r="M253" s="5">
        <v>0</v>
      </c>
      <c r="O253" s="5">
        <v>237</v>
      </c>
      <c r="Q253" s="5">
        <v>0.69040999999999997</v>
      </c>
      <c r="R253" s="5">
        <v>0.28248000000000001</v>
      </c>
      <c r="S253" s="5">
        <v>1.8440000000000002E-2</v>
      </c>
      <c r="T253" s="5">
        <v>8.6700000000000006E-3</v>
      </c>
      <c r="V253" s="5">
        <v>1</v>
      </c>
      <c r="X253" s="6">
        <f t="shared" si="36"/>
        <v>2.7110000000000002E-2</v>
      </c>
      <c r="Y253" s="6">
        <f t="shared" si="37"/>
        <v>0.29115000000000002</v>
      </c>
      <c r="AA253" s="25" t="str">
        <f t="shared" si="38"/>
        <v>Not mastered</v>
      </c>
      <c r="AB253" s="25" t="str">
        <f t="shared" si="39"/>
        <v>Not mastered</v>
      </c>
      <c r="AD253" s="25" t="str">
        <f t="shared" si="40"/>
        <v>Not mastered</v>
      </c>
      <c r="AE253" s="25" t="str">
        <f t="shared" si="41"/>
        <v>Not mastered</v>
      </c>
      <c r="AG253" s="39" t="str">
        <f t="shared" si="42"/>
        <v/>
      </c>
      <c r="AH253" s="39" t="str">
        <f t="shared" si="43"/>
        <v/>
      </c>
      <c r="AI253" s="11" t="str">
        <f t="shared" si="44"/>
        <v>3</v>
      </c>
      <c r="AJ253" s="10"/>
      <c r="AK253" s="39" t="str">
        <f t="shared" si="45"/>
        <v/>
      </c>
      <c r="AL253" s="11" t="str">
        <f t="shared" si="46"/>
        <v/>
      </c>
      <c r="AM253" s="43" t="str">
        <f t="shared" si="47"/>
        <v>3</v>
      </c>
    </row>
    <row r="254" spans="1:39" x14ac:dyDescent="0.25">
      <c r="A254" s="5">
        <v>1</v>
      </c>
      <c r="B254" s="5">
        <v>1</v>
      </c>
      <c r="C254" s="5">
        <v>1</v>
      </c>
      <c r="D254" s="5">
        <v>0</v>
      </c>
      <c r="E254" s="5">
        <v>1</v>
      </c>
      <c r="F254" s="5">
        <v>0</v>
      </c>
      <c r="G254" s="5">
        <v>0</v>
      </c>
      <c r="H254" s="5">
        <v>1</v>
      </c>
      <c r="I254" s="5">
        <v>0</v>
      </c>
      <c r="J254" s="5">
        <v>1</v>
      </c>
      <c r="K254" s="5">
        <v>0</v>
      </c>
      <c r="L254" s="5">
        <v>0</v>
      </c>
      <c r="M254" s="5">
        <v>0</v>
      </c>
      <c r="O254" s="5">
        <v>238</v>
      </c>
      <c r="Q254" s="5">
        <v>0.91088999999999998</v>
      </c>
      <c r="R254" s="5">
        <v>4.163E-2</v>
      </c>
      <c r="S254" s="5">
        <v>4.19E-2</v>
      </c>
      <c r="T254" s="5">
        <v>5.5799999999999999E-3</v>
      </c>
      <c r="V254" s="5">
        <v>1</v>
      </c>
      <c r="X254" s="6">
        <f t="shared" si="36"/>
        <v>4.7480000000000001E-2</v>
      </c>
      <c r="Y254" s="6">
        <f t="shared" si="37"/>
        <v>4.7210000000000002E-2</v>
      </c>
      <c r="AA254" s="25" t="str">
        <f t="shared" si="38"/>
        <v>Not mastered</v>
      </c>
      <c r="AB254" s="25" t="str">
        <f t="shared" si="39"/>
        <v>Not mastered</v>
      </c>
      <c r="AD254" s="25" t="str">
        <f t="shared" si="40"/>
        <v>Not mastered</v>
      </c>
      <c r="AE254" s="25" t="str">
        <f t="shared" si="41"/>
        <v>Not mastered</v>
      </c>
      <c r="AG254" s="39" t="str">
        <f t="shared" si="42"/>
        <v/>
      </c>
      <c r="AH254" s="39" t="str">
        <f t="shared" si="43"/>
        <v/>
      </c>
      <c r="AI254" s="11" t="str">
        <f t="shared" si="44"/>
        <v>3</v>
      </c>
      <c r="AJ254" s="10"/>
      <c r="AK254" s="39" t="str">
        <f t="shared" si="45"/>
        <v/>
      </c>
      <c r="AL254" s="11" t="str">
        <f t="shared" si="46"/>
        <v/>
      </c>
      <c r="AM254" s="43" t="str">
        <f t="shared" si="47"/>
        <v>3</v>
      </c>
    </row>
    <row r="255" spans="1:39" x14ac:dyDescent="0.25">
      <c r="A255" s="5">
        <v>0</v>
      </c>
      <c r="B255" s="5">
        <v>1</v>
      </c>
      <c r="C255" s="5">
        <v>1</v>
      </c>
      <c r="D255" s="5">
        <v>0</v>
      </c>
      <c r="E255" s="5">
        <v>0</v>
      </c>
      <c r="F255" s="5">
        <v>0</v>
      </c>
      <c r="G255" s="5">
        <v>1</v>
      </c>
      <c r="H255" s="5">
        <v>1</v>
      </c>
      <c r="I255" s="5">
        <v>1</v>
      </c>
      <c r="J255" s="5">
        <v>0</v>
      </c>
      <c r="K255" s="5">
        <v>1</v>
      </c>
      <c r="L255" s="5">
        <v>1</v>
      </c>
      <c r="M255" s="5">
        <v>0</v>
      </c>
      <c r="O255" s="5">
        <v>239</v>
      </c>
      <c r="Q255" s="5">
        <v>0.15654999999999999</v>
      </c>
      <c r="R255" s="5">
        <v>0.3548</v>
      </c>
      <c r="S255" s="5">
        <v>0.121</v>
      </c>
      <c r="T255" s="5">
        <v>0.36764000000000002</v>
      </c>
      <c r="V255" s="5">
        <v>4</v>
      </c>
      <c r="X255" s="6">
        <f t="shared" si="36"/>
        <v>0.48864000000000002</v>
      </c>
      <c r="Y255" s="6">
        <f t="shared" si="37"/>
        <v>0.72243999999999997</v>
      </c>
      <c r="AA255" s="25" t="str">
        <f t="shared" si="38"/>
        <v>Unclassified</v>
      </c>
      <c r="AB255" s="25" t="str">
        <f t="shared" si="39"/>
        <v>Mastered</v>
      </c>
      <c r="AD255" s="25" t="str">
        <f t="shared" si="40"/>
        <v>Unclassified</v>
      </c>
      <c r="AE255" s="25" t="str">
        <f t="shared" si="41"/>
        <v>Mastered</v>
      </c>
      <c r="AG255" s="39" t="str">
        <f t="shared" si="42"/>
        <v/>
      </c>
      <c r="AH255" s="39" t="str">
        <f t="shared" si="43"/>
        <v>2</v>
      </c>
      <c r="AI255" s="11" t="str">
        <f t="shared" si="44"/>
        <v/>
      </c>
      <c r="AJ255" s="10"/>
      <c r="AK255" s="39" t="str">
        <f t="shared" si="45"/>
        <v>1</v>
      </c>
      <c r="AL255" s="11" t="str">
        <f t="shared" si="46"/>
        <v/>
      </c>
      <c r="AM255" s="43" t="str">
        <f t="shared" si="47"/>
        <v/>
      </c>
    </row>
    <row r="256" spans="1:39" x14ac:dyDescent="0.25">
      <c r="A256" s="5">
        <v>1</v>
      </c>
      <c r="B256" s="5">
        <v>1</v>
      </c>
      <c r="C256" s="5">
        <v>1</v>
      </c>
      <c r="D256" s="5">
        <v>1</v>
      </c>
      <c r="E256" s="5">
        <v>1</v>
      </c>
      <c r="F256" s="5">
        <v>0</v>
      </c>
      <c r="G256" s="5">
        <v>1</v>
      </c>
      <c r="H256" s="5">
        <v>0</v>
      </c>
      <c r="I256" s="5">
        <v>1</v>
      </c>
      <c r="J256" s="5">
        <v>1</v>
      </c>
      <c r="K256" s="5">
        <v>1</v>
      </c>
      <c r="L256" s="5">
        <v>1</v>
      </c>
      <c r="M256" s="5">
        <v>1</v>
      </c>
      <c r="O256" s="5">
        <v>240</v>
      </c>
      <c r="Q256" s="5">
        <v>1.103E-2</v>
      </c>
      <c r="R256" s="5">
        <v>6.1519999999999998E-2</v>
      </c>
      <c r="S256" s="5">
        <v>0.18426000000000001</v>
      </c>
      <c r="T256" s="5">
        <v>0.74319000000000002</v>
      </c>
      <c r="V256" s="5">
        <v>4</v>
      </c>
      <c r="X256" s="6">
        <f t="shared" si="36"/>
        <v>0.92745</v>
      </c>
      <c r="Y256" s="6">
        <f t="shared" si="37"/>
        <v>0.80471000000000004</v>
      </c>
      <c r="AA256" s="25" t="str">
        <f t="shared" si="38"/>
        <v>Mastered</v>
      </c>
      <c r="AB256" s="25" t="str">
        <f t="shared" si="39"/>
        <v>Mastered</v>
      </c>
      <c r="AD256" s="25" t="str">
        <f t="shared" si="40"/>
        <v>Mastered</v>
      </c>
      <c r="AE256" s="25" t="str">
        <f t="shared" si="41"/>
        <v>Mastered</v>
      </c>
      <c r="AG256" s="39" t="str">
        <f t="shared" si="42"/>
        <v>1</v>
      </c>
      <c r="AH256" s="39" t="str">
        <f t="shared" si="43"/>
        <v/>
      </c>
      <c r="AI256" s="11" t="str">
        <f t="shared" si="44"/>
        <v/>
      </c>
      <c r="AJ256" s="10"/>
      <c r="AK256" s="39" t="str">
        <f t="shared" si="45"/>
        <v>1</v>
      </c>
      <c r="AL256" s="11" t="str">
        <f t="shared" si="46"/>
        <v/>
      </c>
      <c r="AM256" s="43" t="str">
        <f t="shared" si="47"/>
        <v/>
      </c>
    </row>
    <row r="257" spans="1:39" x14ac:dyDescent="0.25">
      <c r="A257" s="5">
        <v>1</v>
      </c>
      <c r="B257" s="5">
        <v>0</v>
      </c>
      <c r="C257" s="5">
        <v>1</v>
      </c>
      <c r="D257" s="5">
        <v>0</v>
      </c>
      <c r="E257" s="5">
        <v>0</v>
      </c>
      <c r="F257" s="5">
        <v>0</v>
      </c>
      <c r="G257" s="5">
        <v>0</v>
      </c>
      <c r="H257" s="5">
        <v>1</v>
      </c>
      <c r="I257" s="5">
        <v>1</v>
      </c>
      <c r="J257" s="5">
        <v>1</v>
      </c>
      <c r="K257" s="5">
        <v>1</v>
      </c>
      <c r="L257" s="5">
        <v>1</v>
      </c>
      <c r="M257" s="5">
        <v>0</v>
      </c>
      <c r="O257" s="5">
        <v>241</v>
      </c>
      <c r="Q257" s="5">
        <v>0.46737000000000001</v>
      </c>
      <c r="R257" s="5">
        <v>0.51309000000000005</v>
      </c>
      <c r="S257" s="5">
        <v>8.7399999999999995E-3</v>
      </c>
      <c r="T257" s="5">
        <v>1.0800000000000001E-2</v>
      </c>
      <c r="V257" s="5">
        <v>2</v>
      </c>
      <c r="X257" s="6">
        <f t="shared" si="36"/>
        <v>1.9540000000000002E-2</v>
      </c>
      <c r="Y257" s="6">
        <f t="shared" si="37"/>
        <v>0.52389000000000008</v>
      </c>
      <c r="AA257" s="25" t="str">
        <f t="shared" si="38"/>
        <v>Not mastered</v>
      </c>
      <c r="AB257" s="25" t="str">
        <f t="shared" si="39"/>
        <v>Unclassified</v>
      </c>
      <c r="AD257" s="25" t="str">
        <f t="shared" si="40"/>
        <v>Not mastered</v>
      </c>
      <c r="AE257" s="25" t="str">
        <f t="shared" si="41"/>
        <v>Unclassified</v>
      </c>
      <c r="AG257" s="39" t="str">
        <f t="shared" si="42"/>
        <v/>
      </c>
      <c r="AH257" s="39" t="str">
        <f t="shared" si="43"/>
        <v/>
      </c>
      <c r="AI257" s="11" t="str">
        <f t="shared" si="44"/>
        <v>3</v>
      </c>
      <c r="AJ257" s="10"/>
      <c r="AK257" s="39" t="str">
        <f t="shared" si="45"/>
        <v/>
      </c>
      <c r="AL257" s="11" t="str">
        <f t="shared" si="46"/>
        <v>2</v>
      </c>
      <c r="AM257" s="43" t="str">
        <f t="shared" si="47"/>
        <v/>
      </c>
    </row>
    <row r="258" spans="1:39" x14ac:dyDescent="0.25">
      <c r="A258" s="5">
        <v>1</v>
      </c>
      <c r="B258" s="5">
        <v>1</v>
      </c>
      <c r="C258" s="5">
        <v>1</v>
      </c>
      <c r="D258" s="5">
        <v>1</v>
      </c>
      <c r="E258" s="5">
        <v>0</v>
      </c>
      <c r="F258" s="5">
        <v>0</v>
      </c>
      <c r="G258" s="5">
        <v>0</v>
      </c>
      <c r="H258" s="5">
        <v>1</v>
      </c>
      <c r="I258" s="5">
        <v>1</v>
      </c>
      <c r="J258" s="5">
        <v>1</v>
      </c>
      <c r="K258" s="5">
        <v>0</v>
      </c>
      <c r="L258" s="5">
        <v>0</v>
      </c>
      <c r="M258" s="5">
        <v>1</v>
      </c>
      <c r="O258" s="5">
        <v>242</v>
      </c>
      <c r="Q258" s="5">
        <v>9.5949999999999994E-2</v>
      </c>
      <c r="R258" s="5">
        <v>0.25857000000000002</v>
      </c>
      <c r="S258" s="5">
        <v>0.20857000000000001</v>
      </c>
      <c r="T258" s="5">
        <v>0.43691000000000002</v>
      </c>
      <c r="V258" s="5">
        <v>4</v>
      </c>
      <c r="X258" s="6">
        <f t="shared" si="36"/>
        <v>0.64548000000000005</v>
      </c>
      <c r="Y258" s="6">
        <f t="shared" si="37"/>
        <v>0.6954800000000001</v>
      </c>
      <c r="AA258" s="25" t="str">
        <f t="shared" si="38"/>
        <v>Mastered</v>
      </c>
      <c r="AB258" s="25" t="str">
        <f t="shared" si="39"/>
        <v>Mastered</v>
      </c>
      <c r="AD258" s="25" t="str">
        <f t="shared" si="40"/>
        <v>Unclassified</v>
      </c>
      <c r="AE258" s="25" t="str">
        <f t="shared" si="41"/>
        <v>Mastered</v>
      </c>
      <c r="AG258" s="39" t="str">
        <f t="shared" si="42"/>
        <v>1</v>
      </c>
      <c r="AH258" s="39" t="str">
        <f t="shared" si="43"/>
        <v/>
      </c>
      <c r="AI258" s="11" t="str">
        <f t="shared" si="44"/>
        <v/>
      </c>
      <c r="AJ258" s="10"/>
      <c r="AK258" s="39" t="str">
        <f t="shared" si="45"/>
        <v>1</v>
      </c>
      <c r="AL258" s="11" t="str">
        <f t="shared" si="46"/>
        <v/>
      </c>
      <c r="AM258" s="43" t="str">
        <f t="shared" si="47"/>
        <v/>
      </c>
    </row>
    <row r="259" spans="1:39" x14ac:dyDescent="0.25">
      <c r="A259" s="5">
        <v>1</v>
      </c>
      <c r="B259" s="5">
        <v>1</v>
      </c>
      <c r="C259" s="5">
        <v>1</v>
      </c>
      <c r="D259" s="5">
        <v>0</v>
      </c>
      <c r="E259" s="5">
        <v>1</v>
      </c>
      <c r="F259" s="5">
        <v>0</v>
      </c>
      <c r="G259" s="5">
        <v>1</v>
      </c>
      <c r="H259" s="5">
        <v>1</v>
      </c>
      <c r="I259" s="5">
        <v>1</v>
      </c>
      <c r="J259" s="5">
        <v>1</v>
      </c>
      <c r="K259" s="5">
        <v>0</v>
      </c>
      <c r="L259" s="5">
        <v>1</v>
      </c>
      <c r="M259" s="5">
        <v>0</v>
      </c>
      <c r="O259" s="5">
        <v>243</v>
      </c>
      <c r="Q259" s="5">
        <v>0.10442</v>
      </c>
      <c r="R259" s="5">
        <v>0.18360000000000001</v>
      </c>
      <c r="S259" s="5">
        <v>0.20906</v>
      </c>
      <c r="T259" s="5">
        <v>0.50292000000000003</v>
      </c>
      <c r="V259" s="5">
        <v>4</v>
      </c>
      <c r="X259" s="6">
        <f t="shared" si="36"/>
        <v>0.71198000000000006</v>
      </c>
      <c r="Y259" s="6">
        <f t="shared" si="37"/>
        <v>0.68652000000000002</v>
      </c>
      <c r="AA259" s="25" t="str">
        <f t="shared" si="38"/>
        <v>Mastered</v>
      </c>
      <c r="AB259" s="25" t="str">
        <f t="shared" si="39"/>
        <v>Mastered</v>
      </c>
      <c r="AD259" s="25" t="str">
        <f t="shared" si="40"/>
        <v>Mastered</v>
      </c>
      <c r="AE259" s="25" t="str">
        <f t="shared" si="41"/>
        <v>Mastered</v>
      </c>
      <c r="AG259" s="39" t="str">
        <f t="shared" si="42"/>
        <v>1</v>
      </c>
      <c r="AH259" s="39" t="str">
        <f t="shared" si="43"/>
        <v/>
      </c>
      <c r="AI259" s="11" t="str">
        <f t="shared" si="44"/>
        <v/>
      </c>
      <c r="AJ259" s="10"/>
      <c r="AK259" s="39" t="str">
        <f t="shared" si="45"/>
        <v>1</v>
      </c>
      <c r="AL259" s="11" t="str">
        <f t="shared" si="46"/>
        <v/>
      </c>
      <c r="AM259" s="43" t="str">
        <f t="shared" si="47"/>
        <v/>
      </c>
    </row>
    <row r="260" spans="1:39" x14ac:dyDescent="0.25">
      <c r="A260" s="5">
        <v>1</v>
      </c>
      <c r="B260" s="5">
        <v>1</v>
      </c>
      <c r="C260" s="5">
        <v>1</v>
      </c>
      <c r="D260" s="5">
        <v>1</v>
      </c>
      <c r="E260" s="5">
        <v>0</v>
      </c>
      <c r="F260" s="5">
        <v>0</v>
      </c>
      <c r="G260" s="5">
        <v>0</v>
      </c>
      <c r="H260" s="5">
        <v>1</v>
      </c>
      <c r="I260" s="5">
        <v>1</v>
      </c>
      <c r="J260" s="5">
        <v>1</v>
      </c>
      <c r="K260" s="5">
        <v>0</v>
      </c>
      <c r="L260" s="5">
        <v>0</v>
      </c>
      <c r="M260" s="5">
        <v>0</v>
      </c>
      <c r="O260" s="5">
        <v>244</v>
      </c>
      <c r="Q260" s="5">
        <v>0.28611999999999999</v>
      </c>
      <c r="R260" s="5">
        <v>0.31324999999999997</v>
      </c>
      <c r="S260" s="5">
        <v>0.15540000000000001</v>
      </c>
      <c r="T260" s="5">
        <v>0.24521999999999999</v>
      </c>
      <c r="V260" s="5">
        <v>2</v>
      </c>
      <c r="X260" s="6">
        <f t="shared" si="36"/>
        <v>0.40061999999999998</v>
      </c>
      <c r="Y260" s="6">
        <f t="shared" si="37"/>
        <v>0.55847000000000002</v>
      </c>
      <c r="AA260" s="25" t="str">
        <f t="shared" si="38"/>
        <v>Unclassified</v>
      </c>
      <c r="AB260" s="25" t="str">
        <f t="shared" si="39"/>
        <v>Unclassified</v>
      </c>
      <c r="AD260" s="25" t="str">
        <f t="shared" si="40"/>
        <v>Unclassified</v>
      </c>
      <c r="AE260" s="25" t="str">
        <f t="shared" si="41"/>
        <v>Unclassified</v>
      </c>
      <c r="AG260" s="39" t="str">
        <f t="shared" si="42"/>
        <v/>
      </c>
      <c r="AH260" s="39" t="str">
        <f t="shared" si="43"/>
        <v>2</v>
      </c>
      <c r="AI260" s="11" t="str">
        <f t="shared" si="44"/>
        <v/>
      </c>
      <c r="AJ260" s="10"/>
      <c r="AK260" s="39" t="str">
        <f t="shared" si="45"/>
        <v/>
      </c>
      <c r="AL260" s="11" t="str">
        <f t="shared" si="46"/>
        <v>2</v>
      </c>
      <c r="AM260" s="43" t="str">
        <f t="shared" si="47"/>
        <v/>
      </c>
    </row>
    <row r="261" spans="1:39" x14ac:dyDescent="0.25">
      <c r="A261" s="5">
        <v>0</v>
      </c>
      <c r="B261" s="5">
        <v>0</v>
      </c>
      <c r="C261" s="5">
        <v>1</v>
      </c>
      <c r="D261" s="5">
        <v>1</v>
      </c>
      <c r="E261" s="5">
        <v>1</v>
      </c>
      <c r="F261" s="5">
        <v>0</v>
      </c>
      <c r="G261" s="5">
        <v>0</v>
      </c>
      <c r="H261" s="5">
        <v>1</v>
      </c>
      <c r="I261" s="5">
        <v>1</v>
      </c>
      <c r="J261" s="5">
        <v>1</v>
      </c>
      <c r="K261" s="5">
        <v>1</v>
      </c>
      <c r="L261" s="5">
        <v>0</v>
      </c>
      <c r="M261" s="5">
        <v>0</v>
      </c>
      <c r="O261" s="5">
        <v>245</v>
      </c>
      <c r="Q261" s="5">
        <v>0.57501000000000002</v>
      </c>
      <c r="R261" s="5">
        <v>0.39305000000000001</v>
      </c>
      <c r="S261" s="5">
        <v>1.7639999999999999E-2</v>
      </c>
      <c r="T261" s="5">
        <v>1.43E-2</v>
      </c>
      <c r="V261" s="5">
        <v>1</v>
      </c>
      <c r="X261" s="6">
        <f t="shared" si="36"/>
        <v>3.1939999999999996E-2</v>
      </c>
      <c r="Y261" s="6">
        <f t="shared" si="37"/>
        <v>0.40734999999999999</v>
      </c>
      <c r="AA261" s="25" t="str">
        <f t="shared" si="38"/>
        <v>Not mastered</v>
      </c>
      <c r="AB261" s="25" t="str">
        <f t="shared" si="39"/>
        <v>Unclassified</v>
      </c>
      <c r="AD261" s="25" t="str">
        <f t="shared" si="40"/>
        <v>Not mastered</v>
      </c>
      <c r="AE261" s="25" t="str">
        <f t="shared" si="41"/>
        <v>Unclassified</v>
      </c>
      <c r="AG261" s="39" t="str">
        <f t="shared" si="42"/>
        <v/>
      </c>
      <c r="AH261" s="39" t="str">
        <f t="shared" si="43"/>
        <v/>
      </c>
      <c r="AI261" s="11" t="str">
        <f t="shared" si="44"/>
        <v>3</v>
      </c>
      <c r="AJ261" s="10"/>
      <c r="AK261" s="39" t="str">
        <f t="shared" si="45"/>
        <v/>
      </c>
      <c r="AL261" s="11" t="str">
        <f t="shared" si="46"/>
        <v>2</v>
      </c>
      <c r="AM261" s="43" t="str">
        <f t="shared" si="47"/>
        <v/>
      </c>
    </row>
    <row r="262" spans="1:39" x14ac:dyDescent="0.25">
      <c r="A262" s="5">
        <v>1</v>
      </c>
      <c r="B262" s="5">
        <v>1</v>
      </c>
      <c r="C262" s="5">
        <v>1</v>
      </c>
      <c r="D262" s="5">
        <v>1</v>
      </c>
      <c r="E262" s="5">
        <v>0</v>
      </c>
      <c r="F262" s="5">
        <v>0</v>
      </c>
      <c r="G262" s="5">
        <v>1</v>
      </c>
      <c r="H262" s="5">
        <v>0</v>
      </c>
      <c r="I262" s="5">
        <v>1</v>
      </c>
      <c r="J262" s="5">
        <v>0</v>
      </c>
      <c r="K262" s="5">
        <v>0</v>
      </c>
      <c r="L262" s="5">
        <v>0</v>
      </c>
      <c r="M262" s="5">
        <v>1</v>
      </c>
      <c r="O262" s="5">
        <v>246</v>
      </c>
      <c r="Q262" s="5">
        <v>3.1220000000000001E-2</v>
      </c>
      <c r="R262" s="5">
        <v>8.412E-2</v>
      </c>
      <c r="S262" s="5">
        <v>0.28584999999999999</v>
      </c>
      <c r="T262" s="5">
        <v>0.59880999999999995</v>
      </c>
      <c r="V262" s="5">
        <v>4</v>
      </c>
      <c r="X262" s="6">
        <f t="shared" si="36"/>
        <v>0.88466</v>
      </c>
      <c r="Y262" s="6">
        <f t="shared" si="37"/>
        <v>0.68292999999999993</v>
      </c>
      <c r="AA262" s="25" t="str">
        <f t="shared" si="38"/>
        <v>Mastered</v>
      </c>
      <c r="AB262" s="25" t="str">
        <f t="shared" si="39"/>
        <v>Mastered</v>
      </c>
      <c r="AD262" s="25" t="str">
        <f t="shared" si="40"/>
        <v>Mastered</v>
      </c>
      <c r="AE262" s="25" t="str">
        <f t="shared" si="41"/>
        <v>Mastered</v>
      </c>
      <c r="AG262" s="39" t="str">
        <f t="shared" si="42"/>
        <v>1</v>
      </c>
      <c r="AH262" s="39" t="str">
        <f t="shared" si="43"/>
        <v/>
      </c>
      <c r="AI262" s="11" t="str">
        <f t="shared" si="44"/>
        <v/>
      </c>
      <c r="AJ262" s="10"/>
      <c r="AK262" s="39" t="str">
        <f t="shared" si="45"/>
        <v>1</v>
      </c>
      <c r="AL262" s="11" t="str">
        <f t="shared" si="46"/>
        <v/>
      </c>
      <c r="AM262" s="43" t="str">
        <f t="shared" si="47"/>
        <v/>
      </c>
    </row>
    <row r="263" spans="1:39" x14ac:dyDescent="0.25">
      <c r="A263" s="5">
        <v>1</v>
      </c>
      <c r="B263" s="5">
        <v>1</v>
      </c>
      <c r="C263" s="5">
        <v>1</v>
      </c>
      <c r="D263" s="5">
        <v>0</v>
      </c>
      <c r="E263" s="5">
        <v>1</v>
      </c>
      <c r="F263" s="5">
        <v>0</v>
      </c>
      <c r="G263" s="5">
        <v>0</v>
      </c>
      <c r="H263" s="5">
        <v>1</v>
      </c>
      <c r="I263" s="5">
        <v>1</v>
      </c>
      <c r="J263" s="5">
        <v>0</v>
      </c>
      <c r="K263" s="5">
        <v>0</v>
      </c>
      <c r="L263" s="5">
        <v>0</v>
      </c>
      <c r="M263" s="5">
        <v>0</v>
      </c>
      <c r="O263" s="5">
        <v>247</v>
      </c>
      <c r="Q263" s="5">
        <v>0.38</v>
      </c>
      <c r="R263" s="5">
        <v>0.41604000000000002</v>
      </c>
      <c r="S263" s="5">
        <v>7.9119999999999996E-2</v>
      </c>
      <c r="T263" s="5">
        <v>0.12484000000000001</v>
      </c>
      <c r="V263" s="5">
        <v>2</v>
      </c>
      <c r="X263" s="6">
        <f t="shared" si="36"/>
        <v>0.20396</v>
      </c>
      <c r="Y263" s="6">
        <f t="shared" si="37"/>
        <v>0.54088000000000003</v>
      </c>
      <c r="AA263" s="25" t="str">
        <f t="shared" si="38"/>
        <v>Not mastered</v>
      </c>
      <c r="AB263" s="25" t="str">
        <f t="shared" si="39"/>
        <v>Unclassified</v>
      </c>
      <c r="AD263" s="25" t="str">
        <f t="shared" si="40"/>
        <v>Not mastered</v>
      </c>
      <c r="AE263" s="25" t="str">
        <f t="shared" si="41"/>
        <v>Unclassified</v>
      </c>
      <c r="AG263" s="39" t="str">
        <f t="shared" si="42"/>
        <v/>
      </c>
      <c r="AH263" s="39" t="str">
        <f t="shared" si="43"/>
        <v/>
      </c>
      <c r="AI263" s="11" t="str">
        <f t="shared" si="44"/>
        <v>3</v>
      </c>
      <c r="AJ263" s="10"/>
      <c r="AK263" s="39" t="str">
        <f t="shared" si="45"/>
        <v/>
      </c>
      <c r="AL263" s="11" t="str">
        <f t="shared" si="46"/>
        <v>2</v>
      </c>
      <c r="AM263" s="43" t="str">
        <f t="shared" si="47"/>
        <v/>
      </c>
    </row>
    <row r="264" spans="1:39" x14ac:dyDescent="0.25">
      <c r="A264" s="5">
        <v>0</v>
      </c>
      <c r="B264" s="5">
        <v>1</v>
      </c>
      <c r="C264" s="5">
        <v>1</v>
      </c>
      <c r="D264" s="5">
        <v>0</v>
      </c>
      <c r="E264" s="5">
        <v>0</v>
      </c>
      <c r="F264" s="5">
        <v>0</v>
      </c>
      <c r="G264" s="5">
        <v>0</v>
      </c>
      <c r="H264" s="5">
        <v>1</v>
      </c>
      <c r="I264" s="5">
        <v>1</v>
      </c>
      <c r="J264" s="5">
        <v>1</v>
      </c>
      <c r="K264" s="5">
        <v>0</v>
      </c>
      <c r="L264" s="5">
        <v>0</v>
      </c>
      <c r="M264" s="5">
        <v>1</v>
      </c>
      <c r="O264" s="5">
        <v>248</v>
      </c>
      <c r="Q264" s="5">
        <v>0.18509</v>
      </c>
      <c r="R264" s="5">
        <v>0.49875999999999998</v>
      </c>
      <c r="S264" s="5">
        <v>0.10215</v>
      </c>
      <c r="T264" s="5">
        <v>0.21399000000000001</v>
      </c>
      <c r="V264" s="5">
        <v>2</v>
      </c>
      <c r="X264" s="6">
        <f t="shared" si="36"/>
        <v>0.31614000000000003</v>
      </c>
      <c r="Y264" s="6">
        <f t="shared" si="37"/>
        <v>0.71274999999999999</v>
      </c>
      <c r="AA264" s="25" t="str">
        <f t="shared" si="38"/>
        <v>Not mastered</v>
      </c>
      <c r="AB264" s="25" t="str">
        <f t="shared" si="39"/>
        <v>Mastered</v>
      </c>
      <c r="AD264" s="25" t="str">
        <f t="shared" si="40"/>
        <v>Not mastered</v>
      </c>
      <c r="AE264" s="25" t="str">
        <f t="shared" si="41"/>
        <v>Mastered</v>
      </c>
      <c r="AG264" s="39" t="str">
        <f t="shared" si="42"/>
        <v/>
      </c>
      <c r="AH264" s="39" t="str">
        <f t="shared" si="43"/>
        <v/>
      </c>
      <c r="AI264" s="11" t="str">
        <f t="shared" si="44"/>
        <v>3</v>
      </c>
      <c r="AJ264" s="10"/>
      <c r="AK264" s="39" t="str">
        <f t="shared" si="45"/>
        <v>1</v>
      </c>
      <c r="AL264" s="11" t="str">
        <f t="shared" si="46"/>
        <v/>
      </c>
      <c r="AM264" s="43" t="str">
        <f t="shared" si="47"/>
        <v/>
      </c>
    </row>
    <row r="265" spans="1:39" x14ac:dyDescent="0.25">
      <c r="A265" s="5">
        <v>1</v>
      </c>
      <c r="B265" s="5">
        <v>1</v>
      </c>
      <c r="C265" s="5">
        <v>1</v>
      </c>
      <c r="D265" s="5">
        <v>0</v>
      </c>
      <c r="E265" s="5">
        <v>1</v>
      </c>
      <c r="F265" s="5">
        <v>0</v>
      </c>
      <c r="G265" s="5">
        <v>1</v>
      </c>
      <c r="H265" s="5">
        <v>1</v>
      </c>
      <c r="I265" s="5">
        <v>1</v>
      </c>
      <c r="J265" s="5">
        <v>1</v>
      </c>
      <c r="K265" s="5">
        <v>0</v>
      </c>
      <c r="L265" s="5">
        <v>0</v>
      </c>
      <c r="M265" s="5">
        <v>0</v>
      </c>
      <c r="O265" s="5">
        <v>249</v>
      </c>
      <c r="Q265" s="5">
        <v>0.14512</v>
      </c>
      <c r="R265" s="5">
        <v>0.15887999999999999</v>
      </c>
      <c r="S265" s="5">
        <v>0.26998</v>
      </c>
      <c r="T265" s="5">
        <v>0.42602000000000001</v>
      </c>
      <c r="V265" s="5">
        <v>4</v>
      </c>
      <c r="X265" s="6">
        <f t="shared" si="36"/>
        <v>0.69599999999999995</v>
      </c>
      <c r="Y265" s="6">
        <f t="shared" si="37"/>
        <v>0.58489999999999998</v>
      </c>
      <c r="AA265" s="25" t="str">
        <f t="shared" si="38"/>
        <v>Mastered</v>
      </c>
      <c r="AB265" s="25" t="str">
        <f t="shared" si="39"/>
        <v>Unclassified</v>
      </c>
      <c r="AD265" s="25" t="str">
        <f t="shared" si="40"/>
        <v>Mastered</v>
      </c>
      <c r="AE265" s="25" t="str">
        <f t="shared" si="41"/>
        <v>Unclassified</v>
      </c>
      <c r="AG265" s="39" t="str">
        <f t="shared" si="42"/>
        <v>1</v>
      </c>
      <c r="AH265" s="39" t="str">
        <f t="shared" si="43"/>
        <v/>
      </c>
      <c r="AI265" s="11" t="str">
        <f t="shared" si="44"/>
        <v/>
      </c>
      <c r="AJ265" s="10"/>
      <c r="AK265" s="39" t="str">
        <f t="shared" si="45"/>
        <v/>
      </c>
      <c r="AL265" s="11" t="str">
        <f t="shared" si="46"/>
        <v>2</v>
      </c>
      <c r="AM265" s="43" t="str">
        <f t="shared" si="47"/>
        <v/>
      </c>
    </row>
    <row r="266" spans="1:39" x14ac:dyDescent="0.25">
      <c r="A266" s="5">
        <v>1</v>
      </c>
      <c r="B266" s="5">
        <v>1</v>
      </c>
      <c r="C266" s="5">
        <v>0</v>
      </c>
      <c r="D266" s="5">
        <v>1</v>
      </c>
      <c r="E266" s="5">
        <v>0</v>
      </c>
      <c r="F266" s="5">
        <v>0</v>
      </c>
      <c r="G266" s="5">
        <v>0</v>
      </c>
      <c r="H266" s="5">
        <v>1</v>
      </c>
      <c r="I266" s="5">
        <v>1</v>
      </c>
      <c r="J266" s="5">
        <v>1</v>
      </c>
      <c r="K266" s="5">
        <v>0</v>
      </c>
      <c r="L266" s="5">
        <v>0</v>
      </c>
      <c r="M266" s="5">
        <v>1</v>
      </c>
      <c r="O266" s="5">
        <v>250</v>
      </c>
      <c r="Q266" s="5">
        <v>0.15024999999999999</v>
      </c>
      <c r="R266" s="5">
        <v>0.19450000000000001</v>
      </c>
      <c r="S266" s="5">
        <v>0.32658999999999999</v>
      </c>
      <c r="T266" s="5">
        <v>0.32866000000000001</v>
      </c>
      <c r="V266" s="5">
        <v>4</v>
      </c>
      <c r="X266" s="6">
        <f t="shared" si="36"/>
        <v>0.65525</v>
      </c>
      <c r="Y266" s="6">
        <f t="shared" si="37"/>
        <v>0.52316000000000007</v>
      </c>
      <c r="AA266" s="25" t="str">
        <f t="shared" si="38"/>
        <v>Mastered</v>
      </c>
      <c r="AB266" s="25" t="str">
        <f t="shared" si="39"/>
        <v>Unclassified</v>
      </c>
      <c r="AD266" s="25" t="str">
        <f t="shared" si="40"/>
        <v>Unclassified</v>
      </c>
      <c r="AE266" s="25" t="str">
        <f t="shared" si="41"/>
        <v>Unclassified</v>
      </c>
      <c r="AG266" s="39" t="str">
        <f t="shared" si="42"/>
        <v>1</v>
      </c>
      <c r="AH266" s="39" t="str">
        <f t="shared" si="43"/>
        <v/>
      </c>
      <c r="AI266" s="11" t="str">
        <f t="shared" si="44"/>
        <v/>
      </c>
      <c r="AJ266" s="10"/>
      <c r="AK266" s="39" t="str">
        <f t="shared" si="45"/>
        <v/>
      </c>
      <c r="AL266" s="11" t="str">
        <f t="shared" si="46"/>
        <v>2</v>
      </c>
      <c r="AM266" s="43" t="str">
        <f t="shared" si="47"/>
        <v/>
      </c>
    </row>
    <row r="267" spans="1:39" x14ac:dyDescent="0.25">
      <c r="A267" s="5">
        <v>1</v>
      </c>
      <c r="B267" s="5">
        <v>1</v>
      </c>
      <c r="C267" s="5">
        <v>0</v>
      </c>
      <c r="D267" s="5">
        <v>1</v>
      </c>
      <c r="E267" s="5">
        <v>1</v>
      </c>
      <c r="F267" s="5">
        <v>0</v>
      </c>
      <c r="G267" s="5">
        <v>0</v>
      </c>
      <c r="H267" s="5">
        <v>1</v>
      </c>
      <c r="I267" s="5">
        <v>1</v>
      </c>
      <c r="J267" s="5">
        <v>1</v>
      </c>
      <c r="K267" s="5">
        <v>0</v>
      </c>
      <c r="L267" s="5">
        <v>0</v>
      </c>
      <c r="M267" s="5">
        <v>0</v>
      </c>
      <c r="O267" s="5">
        <v>251</v>
      </c>
      <c r="Q267" s="5">
        <v>0.37145</v>
      </c>
      <c r="R267" s="5">
        <v>0.19536000000000001</v>
      </c>
      <c r="S267" s="5">
        <v>0.24640999999999999</v>
      </c>
      <c r="T267" s="5">
        <v>0.18679000000000001</v>
      </c>
      <c r="V267" s="5">
        <v>1</v>
      </c>
      <c r="X267" s="6">
        <f t="shared" si="36"/>
        <v>0.43320000000000003</v>
      </c>
      <c r="Y267" s="6">
        <f t="shared" si="37"/>
        <v>0.38214999999999999</v>
      </c>
      <c r="AA267" s="25" t="str">
        <f t="shared" si="38"/>
        <v>Unclassified</v>
      </c>
      <c r="AB267" s="25" t="str">
        <f t="shared" si="39"/>
        <v>Not mastered</v>
      </c>
      <c r="AD267" s="25" t="str">
        <f t="shared" si="40"/>
        <v>Unclassified</v>
      </c>
      <c r="AE267" s="25" t="str">
        <f t="shared" si="41"/>
        <v>Unclassified</v>
      </c>
      <c r="AG267" s="39" t="str">
        <f t="shared" si="42"/>
        <v/>
      </c>
      <c r="AH267" s="39" t="str">
        <f t="shared" si="43"/>
        <v>2</v>
      </c>
      <c r="AI267" s="11" t="str">
        <f t="shared" si="44"/>
        <v/>
      </c>
      <c r="AJ267" s="10"/>
      <c r="AK267" s="39" t="str">
        <f t="shared" si="45"/>
        <v/>
      </c>
      <c r="AL267" s="11" t="str">
        <f t="shared" si="46"/>
        <v/>
      </c>
      <c r="AM267" s="43" t="str">
        <f t="shared" si="47"/>
        <v>3</v>
      </c>
    </row>
    <row r="268" spans="1:39" x14ac:dyDescent="0.25">
      <c r="A268" s="5">
        <v>1</v>
      </c>
      <c r="B268" s="5">
        <v>1</v>
      </c>
      <c r="C268" s="5">
        <v>1</v>
      </c>
      <c r="D268" s="5">
        <v>0</v>
      </c>
      <c r="E268" s="5">
        <v>0</v>
      </c>
      <c r="F268" s="5">
        <v>0</v>
      </c>
      <c r="G268" s="5">
        <v>0</v>
      </c>
      <c r="H268" s="5">
        <v>1</v>
      </c>
      <c r="I268" s="5">
        <v>1</v>
      </c>
      <c r="J268" s="5">
        <v>1</v>
      </c>
      <c r="K268" s="5">
        <v>0</v>
      </c>
      <c r="L268" s="5">
        <v>0</v>
      </c>
      <c r="M268" s="5">
        <v>0</v>
      </c>
      <c r="O268" s="5">
        <v>252</v>
      </c>
      <c r="Q268" s="5">
        <v>0.37290000000000001</v>
      </c>
      <c r="R268" s="5">
        <v>0.40826000000000001</v>
      </c>
      <c r="S268" s="5">
        <v>8.4889999999999993E-2</v>
      </c>
      <c r="T268" s="5">
        <v>0.13395000000000001</v>
      </c>
      <c r="V268" s="5">
        <v>2</v>
      </c>
      <c r="X268" s="6">
        <f t="shared" si="36"/>
        <v>0.21884000000000001</v>
      </c>
      <c r="Y268" s="6">
        <f t="shared" si="37"/>
        <v>0.54221000000000008</v>
      </c>
      <c r="AA268" s="25" t="str">
        <f t="shared" si="38"/>
        <v>Not mastered</v>
      </c>
      <c r="AB268" s="25" t="str">
        <f t="shared" si="39"/>
        <v>Unclassified</v>
      </c>
      <c r="AD268" s="25" t="str">
        <f t="shared" si="40"/>
        <v>Not mastered</v>
      </c>
      <c r="AE268" s="25" t="str">
        <f t="shared" si="41"/>
        <v>Unclassified</v>
      </c>
      <c r="AG268" s="39" t="str">
        <f t="shared" si="42"/>
        <v/>
      </c>
      <c r="AH268" s="39" t="str">
        <f t="shared" si="43"/>
        <v/>
      </c>
      <c r="AI268" s="11" t="str">
        <f t="shared" si="44"/>
        <v>3</v>
      </c>
      <c r="AJ268" s="10"/>
      <c r="AK268" s="39" t="str">
        <f t="shared" si="45"/>
        <v/>
      </c>
      <c r="AL268" s="11" t="str">
        <f t="shared" si="46"/>
        <v>2</v>
      </c>
      <c r="AM268" s="43" t="str">
        <f t="shared" si="47"/>
        <v/>
      </c>
    </row>
    <row r="269" spans="1:39" x14ac:dyDescent="0.25">
      <c r="A269" s="5">
        <v>0</v>
      </c>
      <c r="B269" s="5">
        <v>1</v>
      </c>
      <c r="C269" s="5">
        <v>1</v>
      </c>
      <c r="D269" s="5">
        <v>1</v>
      </c>
      <c r="E269" s="5">
        <v>1</v>
      </c>
      <c r="F269" s="5">
        <v>0</v>
      </c>
      <c r="G269" s="5">
        <v>0</v>
      </c>
      <c r="H269" s="5">
        <v>1</v>
      </c>
      <c r="I269" s="5">
        <v>1</v>
      </c>
      <c r="J269" s="5">
        <v>1</v>
      </c>
      <c r="K269" s="5">
        <v>0</v>
      </c>
      <c r="L269" s="5">
        <v>1</v>
      </c>
      <c r="M269" s="5">
        <v>1</v>
      </c>
      <c r="O269" s="5">
        <v>253</v>
      </c>
      <c r="Q269" s="5">
        <v>7.9450000000000007E-2</v>
      </c>
      <c r="R269" s="5">
        <v>0.34383999999999998</v>
      </c>
      <c r="S269" s="5">
        <v>0.13752</v>
      </c>
      <c r="T269" s="5">
        <v>0.43918000000000001</v>
      </c>
      <c r="V269" s="5">
        <v>4</v>
      </c>
      <c r="X269" s="6">
        <f t="shared" si="36"/>
        <v>0.57669999999999999</v>
      </c>
      <c r="Y269" s="6">
        <f t="shared" si="37"/>
        <v>0.78302000000000005</v>
      </c>
      <c r="AA269" s="25" t="str">
        <f t="shared" si="38"/>
        <v>Unclassified</v>
      </c>
      <c r="AB269" s="25" t="str">
        <f t="shared" si="39"/>
        <v>Mastered</v>
      </c>
      <c r="AD269" s="25" t="str">
        <f t="shared" si="40"/>
        <v>Unclassified</v>
      </c>
      <c r="AE269" s="25" t="str">
        <f t="shared" si="41"/>
        <v>Mastered</v>
      </c>
      <c r="AG269" s="39" t="str">
        <f t="shared" si="42"/>
        <v/>
      </c>
      <c r="AH269" s="39" t="str">
        <f t="shared" si="43"/>
        <v>2</v>
      </c>
      <c r="AI269" s="11" t="str">
        <f t="shared" si="44"/>
        <v/>
      </c>
      <c r="AJ269" s="10"/>
      <c r="AK269" s="39" t="str">
        <f t="shared" si="45"/>
        <v>1</v>
      </c>
      <c r="AL269" s="11" t="str">
        <f t="shared" si="46"/>
        <v/>
      </c>
      <c r="AM269" s="43" t="str">
        <f t="shared" si="47"/>
        <v/>
      </c>
    </row>
    <row r="270" spans="1:39" x14ac:dyDescent="0.25">
      <c r="A270" s="5">
        <v>0</v>
      </c>
      <c r="B270" s="5">
        <v>1</v>
      </c>
      <c r="C270" s="5">
        <v>1</v>
      </c>
      <c r="D270" s="5">
        <v>1</v>
      </c>
      <c r="E270" s="5">
        <v>1</v>
      </c>
      <c r="F270" s="5">
        <v>0</v>
      </c>
      <c r="G270" s="5">
        <v>1</v>
      </c>
      <c r="H270" s="5">
        <v>1</v>
      </c>
      <c r="I270" s="5">
        <v>1</v>
      </c>
      <c r="J270" s="5">
        <v>1</v>
      </c>
      <c r="K270" s="5">
        <v>1</v>
      </c>
      <c r="L270" s="5">
        <v>0</v>
      </c>
      <c r="M270" s="5">
        <v>0</v>
      </c>
      <c r="O270" s="5">
        <v>254</v>
      </c>
      <c r="Q270" s="5">
        <v>9.2799999999999994E-2</v>
      </c>
      <c r="R270" s="5">
        <v>0.13095000000000001</v>
      </c>
      <c r="S270" s="5">
        <v>0.25935999999999998</v>
      </c>
      <c r="T270" s="5">
        <v>0.51688999999999996</v>
      </c>
      <c r="V270" s="5">
        <v>4</v>
      </c>
      <c r="X270" s="6">
        <f t="shared" si="36"/>
        <v>0.77624999999999988</v>
      </c>
      <c r="Y270" s="6">
        <f t="shared" si="37"/>
        <v>0.64783999999999997</v>
      </c>
      <c r="AA270" s="25" t="str">
        <f t="shared" si="38"/>
        <v>Mastered</v>
      </c>
      <c r="AB270" s="25" t="str">
        <f t="shared" si="39"/>
        <v>Mastered</v>
      </c>
      <c r="AD270" s="25" t="str">
        <f t="shared" si="40"/>
        <v>Mastered</v>
      </c>
      <c r="AE270" s="25" t="str">
        <f t="shared" si="41"/>
        <v>Unclassified</v>
      </c>
      <c r="AG270" s="39" t="str">
        <f t="shared" si="42"/>
        <v>1</v>
      </c>
      <c r="AH270" s="39" t="str">
        <f t="shared" si="43"/>
        <v/>
      </c>
      <c r="AI270" s="11" t="str">
        <f t="shared" si="44"/>
        <v/>
      </c>
      <c r="AJ270" s="10"/>
      <c r="AK270" s="39" t="str">
        <f t="shared" si="45"/>
        <v>1</v>
      </c>
      <c r="AL270" s="11" t="str">
        <f t="shared" si="46"/>
        <v/>
      </c>
      <c r="AM270" s="43" t="str">
        <f t="shared" si="47"/>
        <v/>
      </c>
    </row>
    <row r="271" spans="1:39" x14ac:dyDescent="0.25">
      <c r="A271" s="5">
        <v>1</v>
      </c>
      <c r="B271" s="5">
        <v>1</v>
      </c>
      <c r="C271" s="5">
        <v>1</v>
      </c>
      <c r="D271" s="5">
        <v>0</v>
      </c>
      <c r="E271" s="5">
        <v>1</v>
      </c>
      <c r="F271" s="5">
        <v>1</v>
      </c>
      <c r="G271" s="5">
        <v>1</v>
      </c>
      <c r="H271" s="5">
        <v>1</v>
      </c>
      <c r="I271" s="5">
        <v>0</v>
      </c>
      <c r="J271" s="5">
        <v>1</v>
      </c>
      <c r="K271" s="5">
        <v>0</v>
      </c>
      <c r="L271" s="5">
        <v>0</v>
      </c>
      <c r="M271" s="5">
        <v>0</v>
      </c>
      <c r="O271" s="5">
        <v>255</v>
      </c>
      <c r="Q271" s="5">
        <v>0.45255000000000001</v>
      </c>
      <c r="R271" s="5">
        <v>2.068E-2</v>
      </c>
      <c r="S271" s="5">
        <v>0.46483999999999998</v>
      </c>
      <c r="T271" s="5">
        <v>6.1929999999999999E-2</v>
      </c>
      <c r="V271" s="5">
        <v>3</v>
      </c>
      <c r="X271" s="6">
        <f t="shared" si="36"/>
        <v>0.52676999999999996</v>
      </c>
      <c r="Y271" s="6">
        <f t="shared" si="37"/>
        <v>8.2610000000000003E-2</v>
      </c>
      <c r="AA271" s="25" t="str">
        <f t="shared" si="38"/>
        <v>Unclassified</v>
      </c>
      <c r="AB271" s="25" t="str">
        <f t="shared" si="39"/>
        <v>Not mastered</v>
      </c>
      <c r="AD271" s="25" t="str">
        <f t="shared" si="40"/>
        <v>Unclassified</v>
      </c>
      <c r="AE271" s="25" t="str">
        <f t="shared" si="41"/>
        <v>Not mastered</v>
      </c>
      <c r="AG271" s="39" t="str">
        <f t="shared" si="42"/>
        <v/>
      </c>
      <c r="AH271" s="39" t="str">
        <f t="shared" si="43"/>
        <v>2</v>
      </c>
      <c r="AI271" s="11" t="str">
        <f t="shared" si="44"/>
        <v/>
      </c>
      <c r="AJ271" s="10"/>
      <c r="AK271" s="39" t="str">
        <f t="shared" si="45"/>
        <v/>
      </c>
      <c r="AL271" s="11" t="str">
        <f t="shared" si="46"/>
        <v/>
      </c>
      <c r="AM271" s="43" t="str">
        <f t="shared" si="47"/>
        <v>3</v>
      </c>
    </row>
    <row r="272" spans="1:39" x14ac:dyDescent="0.25">
      <c r="A272" s="5">
        <v>1</v>
      </c>
      <c r="B272" s="5">
        <v>1</v>
      </c>
      <c r="C272" s="5">
        <v>1</v>
      </c>
      <c r="D272" s="5">
        <v>0</v>
      </c>
      <c r="E272" s="5">
        <v>1</v>
      </c>
      <c r="F272" s="5">
        <v>0</v>
      </c>
      <c r="G272" s="5">
        <v>0</v>
      </c>
      <c r="H272" s="5">
        <v>1</v>
      </c>
      <c r="I272" s="5">
        <v>1</v>
      </c>
      <c r="J272" s="5">
        <v>0</v>
      </c>
      <c r="K272" s="5">
        <v>0</v>
      </c>
      <c r="L272" s="5">
        <v>1</v>
      </c>
      <c r="M272" s="5">
        <v>0</v>
      </c>
      <c r="O272" s="5">
        <v>256</v>
      </c>
      <c r="Q272" s="5">
        <v>0.28398000000000001</v>
      </c>
      <c r="R272" s="5">
        <v>0.49931999999999999</v>
      </c>
      <c r="S272" s="5">
        <v>6.3630000000000006E-2</v>
      </c>
      <c r="T272" s="5">
        <v>0.15307000000000001</v>
      </c>
      <c r="V272" s="5">
        <v>2</v>
      </c>
      <c r="X272" s="6">
        <f t="shared" si="36"/>
        <v>0.2167</v>
      </c>
      <c r="Y272" s="6">
        <f t="shared" si="37"/>
        <v>0.65239000000000003</v>
      </c>
      <c r="AA272" s="25" t="str">
        <f t="shared" si="38"/>
        <v>Not mastered</v>
      </c>
      <c r="AB272" s="25" t="str">
        <f t="shared" si="39"/>
        <v>Mastered</v>
      </c>
      <c r="AD272" s="25" t="str">
        <f t="shared" si="40"/>
        <v>Not mastered</v>
      </c>
      <c r="AE272" s="25" t="str">
        <f t="shared" si="41"/>
        <v>Unclassified</v>
      </c>
      <c r="AG272" s="39" t="str">
        <f t="shared" si="42"/>
        <v/>
      </c>
      <c r="AH272" s="39" t="str">
        <f t="shared" si="43"/>
        <v/>
      </c>
      <c r="AI272" s="11" t="str">
        <f t="shared" si="44"/>
        <v>3</v>
      </c>
      <c r="AJ272" s="10"/>
      <c r="AK272" s="39" t="str">
        <f t="shared" si="45"/>
        <v>1</v>
      </c>
      <c r="AL272" s="11" t="str">
        <f t="shared" si="46"/>
        <v/>
      </c>
      <c r="AM272" s="43" t="str">
        <f t="shared" si="47"/>
        <v/>
      </c>
    </row>
    <row r="273" spans="1:39" x14ac:dyDescent="0.25">
      <c r="A273" s="5">
        <v>1</v>
      </c>
      <c r="B273" s="5">
        <v>1</v>
      </c>
      <c r="C273" s="5">
        <v>1</v>
      </c>
      <c r="D273" s="5">
        <v>1</v>
      </c>
      <c r="E273" s="5">
        <v>1</v>
      </c>
      <c r="F273" s="5">
        <v>0</v>
      </c>
      <c r="G273" s="5">
        <v>0</v>
      </c>
      <c r="H273" s="5">
        <v>1</v>
      </c>
      <c r="I273" s="5">
        <v>1</v>
      </c>
      <c r="J273" s="5">
        <v>1</v>
      </c>
      <c r="K273" s="5">
        <v>0</v>
      </c>
      <c r="L273" s="5">
        <v>0</v>
      </c>
      <c r="M273" s="5">
        <v>0</v>
      </c>
      <c r="O273" s="5">
        <v>257</v>
      </c>
      <c r="Q273" s="5">
        <v>0.26280999999999999</v>
      </c>
      <c r="R273" s="5">
        <v>0.28774</v>
      </c>
      <c r="S273" s="5">
        <v>0.17433999999999999</v>
      </c>
      <c r="T273" s="5">
        <v>0.27511000000000002</v>
      </c>
      <c r="V273" s="5">
        <v>2</v>
      </c>
      <c r="X273" s="6">
        <f t="shared" si="36"/>
        <v>0.44945000000000002</v>
      </c>
      <c r="Y273" s="6">
        <f t="shared" si="37"/>
        <v>0.56285000000000007</v>
      </c>
      <c r="AA273" s="25" t="str">
        <f t="shared" si="38"/>
        <v>Unclassified</v>
      </c>
      <c r="AB273" s="25" t="str">
        <f t="shared" si="39"/>
        <v>Unclassified</v>
      </c>
      <c r="AD273" s="25" t="str">
        <f t="shared" si="40"/>
        <v>Unclassified</v>
      </c>
      <c r="AE273" s="25" t="str">
        <f t="shared" si="41"/>
        <v>Unclassified</v>
      </c>
      <c r="AG273" s="39" t="str">
        <f t="shared" si="42"/>
        <v/>
      </c>
      <c r="AH273" s="39" t="str">
        <f t="shared" si="43"/>
        <v>2</v>
      </c>
      <c r="AI273" s="11" t="str">
        <f t="shared" si="44"/>
        <v/>
      </c>
      <c r="AJ273" s="10"/>
      <c r="AK273" s="39" t="str">
        <f t="shared" si="45"/>
        <v/>
      </c>
      <c r="AL273" s="11" t="str">
        <f t="shared" si="46"/>
        <v>2</v>
      </c>
      <c r="AM273" s="43" t="str">
        <f t="shared" si="47"/>
        <v/>
      </c>
    </row>
    <row r="274" spans="1:39" x14ac:dyDescent="0.25">
      <c r="A274" s="5">
        <v>1</v>
      </c>
      <c r="B274" s="5">
        <v>0</v>
      </c>
      <c r="C274" s="5">
        <v>1</v>
      </c>
      <c r="D274" s="5">
        <v>1</v>
      </c>
      <c r="E274" s="5">
        <v>1</v>
      </c>
      <c r="F274" s="5">
        <v>0</v>
      </c>
      <c r="G274" s="5">
        <v>0</v>
      </c>
      <c r="H274" s="5">
        <v>1</v>
      </c>
      <c r="I274" s="5">
        <v>1</v>
      </c>
      <c r="J274" s="5">
        <v>0</v>
      </c>
      <c r="K274" s="5">
        <v>1</v>
      </c>
      <c r="L274" s="5">
        <v>1</v>
      </c>
      <c r="M274" s="5">
        <v>0</v>
      </c>
      <c r="O274" s="5">
        <v>258</v>
      </c>
      <c r="Q274" s="5">
        <v>0.45682</v>
      </c>
      <c r="R274" s="5">
        <v>0.50149999999999995</v>
      </c>
      <c r="S274" s="5">
        <v>1.864E-2</v>
      </c>
      <c r="T274" s="5">
        <v>2.3040000000000001E-2</v>
      </c>
      <c r="V274" s="5">
        <v>2</v>
      </c>
      <c r="X274" s="6">
        <f t="shared" ref="X274:X296" si="48">SUM(Q274*(0),R274*(0),S274*(1),T274*(1))</f>
        <v>4.1680000000000002E-2</v>
      </c>
      <c r="Y274" s="6">
        <f t="shared" ref="Y274:Y296" si="49">SUM(Q274*(0),R274*(1),S274*(0),T274*(1))</f>
        <v>0.5245399999999999</v>
      </c>
      <c r="AA274" s="25" t="str">
        <f t="shared" ref="AA274:AA296" si="50">IF(X274&lt;=0.39,"Not mastered",IF(X274&gt;=0.61,"Mastered","Unclassified"))</f>
        <v>Not mastered</v>
      </c>
      <c r="AB274" s="25" t="str">
        <f t="shared" ref="AB274:AB296" si="51">IF(Y274&lt;=0.39,"Not mastered",IF(Y274&gt;=0.61,"Mastered","Unclassified"))</f>
        <v>Unclassified</v>
      </c>
      <c r="AD274" s="25" t="str">
        <f t="shared" ref="AD274:AD296" si="52">IF(X274&lt;=0.33,"Not mastered",IF(X274&gt;=0.67,"Mastered","Unclassified"))</f>
        <v>Not mastered</v>
      </c>
      <c r="AE274" s="25" t="str">
        <f t="shared" ref="AE274:AE296" si="53">IF(Y274&lt;=0.33,"Not mastered",IF(Y274&gt;=0.67,"Mastered","Unclassified"))</f>
        <v>Unclassified</v>
      </c>
      <c r="AG274" s="39" t="str">
        <f t="shared" ref="AG274:AG296" si="54">IF(AA274="mastered","1","")</f>
        <v/>
      </c>
      <c r="AH274" s="39" t="str">
        <f t="shared" ref="AH274:AH296" si="55">IF(AA274="unclassified","2","")</f>
        <v/>
      </c>
      <c r="AI274" s="11" t="str">
        <f t="shared" ref="AI274:AI296" si="56">IF(AA274="not mastered","3","")</f>
        <v>3</v>
      </c>
      <c r="AJ274" s="10"/>
      <c r="AK274" s="39" t="str">
        <f t="shared" ref="AK274:AK296" si="57">IF(AB274="mastered","1","")</f>
        <v/>
      </c>
      <c r="AL274" s="11" t="str">
        <f t="shared" ref="AL274:AL296" si="58">IF(AB274="unclassified","2","")</f>
        <v>2</v>
      </c>
      <c r="AM274" s="43" t="str">
        <f t="shared" ref="AM274:AM296" si="59">IF(AB274="not mastered","3","")</f>
        <v/>
      </c>
    </row>
    <row r="275" spans="1:39" x14ac:dyDescent="0.25">
      <c r="A275" s="5">
        <v>1</v>
      </c>
      <c r="B275" s="5">
        <v>1</v>
      </c>
      <c r="C275" s="5">
        <v>1</v>
      </c>
      <c r="D275" s="5">
        <v>1</v>
      </c>
      <c r="E275" s="5">
        <v>1</v>
      </c>
      <c r="F275" s="5">
        <v>0</v>
      </c>
      <c r="G275" s="5">
        <v>0</v>
      </c>
      <c r="H275" s="5">
        <v>1</v>
      </c>
      <c r="I275" s="5">
        <v>1</v>
      </c>
      <c r="J275" s="5">
        <v>1</v>
      </c>
      <c r="K275" s="5">
        <v>0</v>
      </c>
      <c r="L275" s="5">
        <v>0</v>
      </c>
      <c r="M275" s="5">
        <v>0</v>
      </c>
      <c r="O275" s="5">
        <v>259</v>
      </c>
      <c r="Q275" s="5">
        <v>0.26280999999999999</v>
      </c>
      <c r="R275" s="5">
        <v>0.28774</v>
      </c>
      <c r="S275" s="5">
        <v>0.17433999999999999</v>
      </c>
      <c r="T275" s="5">
        <v>0.27511000000000002</v>
      </c>
      <c r="V275" s="5">
        <v>2</v>
      </c>
      <c r="X275" s="6">
        <f t="shared" si="48"/>
        <v>0.44945000000000002</v>
      </c>
      <c r="Y275" s="6">
        <f t="shared" si="49"/>
        <v>0.56285000000000007</v>
      </c>
      <c r="AA275" s="25" t="str">
        <f t="shared" si="50"/>
        <v>Unclassified</v>
      </c>
      <c r="AB275" s="25" t="str">
        <f t="shared" si="51"/>
        <v>Unclassified</v>
      </c>
      <c r="AD275" s="25" t="str">
        <f t="shared" si="52"/>
        <v>Unclassified</v>
      </c>
      <c r="AE275" s="25" t="str">
        <f t="shared" si="53"/>
        <v>Unclassified</v>
      </c>
      <c r="AG275" s="39" t="str">
        <f t="shared" si="54"/>
        <v/>
      </c>
      <c r="AH275" s="39" t="str">
        <f t="shared" si="55"/>
        <v>2</v>
      </c>
      <c r="AI275" s="11" t="str">
        <f t="shared" si="56"/>
        <v/>
      </c>
      <c r="AJ275" s="10"/>
      <c r="AK275" s="39" t="str">
        <f t="shared" si="57"/>
        <v/>
      </c>
      <c r="AL275" s="11" t="str">
        <f t="shared" si="58"/>
        <v>2</v>
      </c>
      <c r="AM275" s="43" t="str">
        <f t="shared" si="59"/>
        <v/>
      </c>
    </row>
    <row r="276" spans="1:39" x14ac:dyDescent="0.25">
      <c r="A276" s="5">
        <v>1</v>
      </c>
      <c r="B276" s="5">
        <v>0</v>
      </c>
      <c r="C276" s="5">
        <v>1</v>
      </c>
      <c r="D276" s="5">
        <v>0</v>
      </c>
      <c r="E276" s="5">
        <v>1</v>
      </c>
      <c r="F276" s="5">
        <v>1</v>
      </c>
      <c r="G276" s="5">
        <v>0</v>
      </c>
      <c r="H276" s="5">
        <v>1</v>
      </c>
      <c r="I276" s="5">
        <v>1</v>
      </c>
      <c r="J276" s="5">
        <v>0</v>
      </c>
      <c r="K276" s="5">
        <v>1</v>
      </c>
      <c r="L276" s="5">
        <v>0</v>
      </c>
      <c r="M276" s="5">
        <v>1</v>
      </c>
      <c r="O276" s="5">
        <v>260</v>
      </c>
      <c r="Q276" s="5">
        <v>0.32018999999999997</v>
      </c>
      <c r="R276" s="5">
        <v>0.53871000000000002</v>
      </c>
      <c r="S276" s="5">
        <v>6.7960000000000007E-2</v>
      </c>
      <c r="T276" s="5">
        <v>7.3139999999999997E-2</v>
      </c>
      <c r="V276" s="5">
        <v>2</v>
      </c>
      <c r="X276" s="6">
        <f t="shared" si="48"/>
        <v>0.1411</v>
      </c>
      <c r="Y276" s="6">
        <f t="shared" si="49"/>
        <v>0.61185</v>
      </c>
      <c r="AA276" s="25" t="str">
        <f t="shared" si="50"/>
        <v>Not mastered</v>
      </c>
      <c r="AB276" s="25" t="str">
        <f t="shared" si="51"/>
        <v>Mastered</v>
      </c>
      <c r="AD276" s="25" t="str">
        <f t="shared" si="52"/>
        <v>Not mastered</v>
      </c>
      <c r="AE276" s="25" t="str">
        <f t="shared" si="53"/>
        <v>Unclassified</v>
      </c>
      <c r="AG276" s="39" t="str">
        <f t="shared" si="54"/>
        <v/>
      </c>
      <c r="AH276" s="39" t="str">
        <f t="shared" si="55"/>
        <v/>
      </c>
      <c r="AI276" s="11" t="str">
        <f t="shared" si="56"/>
        <v>3</v>
      </c>
      <c r="AJ276" s="10"/>
      <c r="AK276" s="39" t="str">
        <f t="shared" si="57"/>
        <v>1</v>
      </c>
      <c r="AL276" s="11" t="str">
        <f t="shared" si="58"/>
        <v/>
      </c>
      <c r="AM276" s="43" t="str">
        <f t="shared" si="59"/>
        <v/>
      </c>
    </row>
    <row r="277" spans="1:39" x14ac:dyDescent="0.25">
      <c r="A277" s="5">
        <v>0</v>
      </c>
      <c r="B277" s="5">
        <v>1</v>
      </c>
      <c r="C277" s="5">
        <v>0</v>
      </c>
      <c r="D277" s="5">
        <v>0</v>
      </c>
      <c r="E277" s="5">
        <v>1</v>
      </c>
      <c r="F277" s="5">
        <v>0</v>
      </c>
      <c r="G277" s="5">
        <v>0</v>
      </c>
      <c r="H277" s="5">
        <v>1</v>
      </c>
      <c r="I277" s="5">
        <v>1</v>
      </c>
      <c r="J277" s="5">
        <v>0</v>
      </c>
      <c r="K277" s="5">
        <v>1</v>
      </c>
      <c r="L277" s="5">
        <v>0</v>
      </c>
      <c r="M277" s="5">
        <v>0</v>
      </c>
      <c r="O277" s="5">
        <v>261</v>
      </c>
      <c r="Q277" s="5">
        <v>0.51692000000000005</v>
      </c>
      <c r="R277" s="5">
        <v>0.35043000000000002</v>
      </c>
      <c r="S277" s="5">
        <v>6.7769999999999997E-2</v>
      </c>
      <c r="T277" s="5">
        <v>6.4879999999999993E-2</v>
      </c>
      <c r="V277" s="5">
        <v>1</v>
      </c>
      <c r="X277" s="6">
        <f t="shared" si="48"/>
        <v>0.13264999999999999</v>
      </c>
      <c r="Y277" s="6">
        <f t="shared" si="49"/>
        <v>0.41531000000000001</v>
      </c>
      <c r="AA277" s="25" t="str">
        <f t="shared" si="50"/>
        <v>Not mastered</v>
      </c>
      <c r="AB277" s="25" t="str">
        <f t="shared" si="51"/>
        <v>Unclassified</v>
      </c>
      <c r="AD277" s="25" t="str">
        <f t="shared" si="52"/>
        <v>Not mastered</v>
      </c>
      <c r="AE277" s="25" t="str">
        <f t="shared" si="53"/>
        <v>Unclassified</v>
      </c>
      <c r="AG277" s="39" t="str">
        <f t="shared" si="54"/>
        <v/>
      </c>
      <c r="AH277" s="39" t="str">
        <f t="shared" si="55"/>
        <v/>
      </c>
      <c r="AI277" s="11" t="str">
        <f t="shared" si="56"/>
        <v>3</v>
      </c>
      <c r="AJ277" s="10"/>
      <c r="AK277" s="39" t="str">
        <f t="shared" si="57"/>
        <v/>
      </c>
      <c r="AL277" s="11" t="str">
        <f t="shared" si="58"/>
        <v>2</v>
      </c>
      <c r="AM277" s="43" t="str">
        <f t="shared" si="59"/>
        <v/>
      </c>
    </row>
    <row r="278" spans="1:39" x14ac:dyDescent="0.25">
      <c r="A278" s="5">
        <v>1</v>
      </c>
      <c r="B278" s="5">
        <v>1</v>
      </c>
      <c r="C278" s="5">
        <v>0</v>
      </c>
      <c r="D278" s="5">
        <v>0</v>
      </c>
      <c r="E278" s="5">
        <v>0</v>
      </c>
      <c r="F278" s="5">
        <v>0</v>
      </c>
      <c r="G278" s="5">
        <v>1</v>
      </c>
      <c r="H278" s="5">
        <v>1</v>
      </c>
      <c r="I278" s="5">
        <v>1</v>
      </c>
      <c r="J278" s="5">
        <v>1</v>
      </c>
      <c r="K278" s="5">
        <v>0</v>
      </c>
      <c r="L278" s="5">
        <v>0</v>
      </c>
      <c r="M278" s="5">
        <v>0</v>
      </c>
      <c r="O278" s="5">
        <v>262</v>
      </c>
      <c r="Q278" s="5">
        <v>0.23788000000000001</v>
      </c>
      <c r="R278" s="5">
        <v>0.12511</v>
      </c>
      <c r="S278" s="5">
        <v>0.36234</v>
      </c>
      <c r="T278" s="5">
        <v>0.27467000000000003</v>
      </c>
      <c r="V278" s="5">
        <v>3</v>
      </c>
      <c r="X278" s="6">
        <f t="shared" si="48"/>
        <v>0.63701000000000008</v>
      </c>
      <c r="Y278" s="6">
        <f t="shared" si="49"/>
        <v>0.39978000000000002</v>
      </c>
      <c r="AA278" s="25" t="str">
        <f t="shared" si="50"/>
        <v>Mastered</v>
      </c>
      <c r="AB278" s="25" t="str">
        <f t="shared" si="51"/>
        <v>Unclassified</v>
      </c>
      <c r="AD278" s="25" t="str">
        <f t="shared" si="52"/>
        <v>Unclassified</v>
      </c>
      <c r="AE278" s="25" t="str">
        <f t="shared" si="53"/>
        <v>Unclassified</v>
      </c>
      <c r="AG278" s="39" t="str">
        <f t="shared" si="54"/>
        <v>1</v>
      </c>
      <c r="AH278" s="39" t="str">
        <f t="shared" si="55"/>
        <v/>
      </c>
      <c r="AI278" s="11" t="str">
        <f t="shared" si="56"/>
        <v/>
      </c>
      <c r="AJ278" s="10"/>
      <c r="AK278" s="39" t="str">
        <f t="shared" si="57"/>
        <v/>
      </c>
      <c r="AL278" s="11" t="str">
        <f t="shared" si="58"/>
        <v>2</v>
      </c>
      <c r="AM278" s="43" t="str">
        <f t="shared" si="59"/>
        <v/>
      </c>
    </row>
    <row r="279" spans="1:39" x14ac:dyDescent="0.25">
      <c r="A279" s="5">
        <v>1</v>
      </c>
      <c r="B279" s="5">
        <v>1</v>
      </c>
      <c r="C279" s="5">
        <v>1</v>
      </c>
      <c r="D279" s="5">
        <v>1</v>
      </c>
      <c r="E279" s="5">
        <v>0</v>
      </c>
      <c r="F279" s="5">
        <v>1</v>
      </c>
      <c r="G279" s="5">
        <v>1</v>
      </c>
      <c r="H279" s="5">
        <v>1</v>
      </c>
      <c r="I279" s="5">
        <v>1</v>
      </c>
      <c r="J279" s="5">
        <v>1</v>
      </c>
      <c r="K279" s="5">
        <v>0</v>
      </c>
      <c r="L279" s="5">
        <v>0</v>
      </c>
      <c r="M279" s="5">
        <v>0</v>
      </c>
      <c r="O279" s="5">
        <v>263</v>
      </c>
      <c r="Q279" s="5">
        <v>2.997E-2</v>
      </c>
      <c r="R279" s="5">
        <v>3.2820000000000002E-2</v>
      </c>
      <c r="S279" s="5">
        <v>0.36353999999999997</v>
      </c>
      <c r="T279" s="5">
        <v>0.57365999999999995</v>
      </c>
      <c r="V279" s="5">
        <v>4</v>
      </c>
      <c r="X279" s="6">
        <f t="shared" si="48"/>
        <v>0.93719999999999992</v>
      </c>
      <c r="Y279" s="6">
        <f t="shared" si="49"/>
        <v>0.60647999999999991</v>
      </c>
      <c r="AA279" s="25" t="str">
        <f t="shared" si="50"/>
        <v>Mastered</v>
      </c>
      <c r="AB279" s="25" t="str">
        <f t="shared" si="51"/>
        <v>Unclassified</v>
      </c>
      <c r="AD279" s="25" t="str">
        <f t="shared" si="52"/>
        <v>Mastered</v>
      </c>
      <c r="AE279" s="25" t="str">
        <f t="shared" si="53"/>
        <v>Unclassified</v>
      </c>
      <c r="AG279" s="39" t="str">
        <f t="shared" si="54"/>
        <v>1</v>
      </c>
      <c r="AH279" s="39" t="str">
        <f t="shared" si="55"/>
        <v/>
      </c>
      <c r="AI279" s="11" t="str">
        <f t="shared" si="56"/>
        <v/>
      </c>
      <c r="AJ279" s="10"/>
      <c r="AK279" s="39" t="str">
        <f t="shared" si="57"/>
        <v/>
      </c>
      <c r="AL279" s="11" t="str">
        <f t="shared" si="58"/>
        <v>2</v>
      </c>
      <c r="AM279" s="43" t="str">
        <f t="shared" si="59"/>
        <v/>
      </c>
    </row>
    <row r="280" spans="1:39" x14ac:dyDescent="0.25">
      <c r="A280" s="5">
        <v>1</v>
      </c>
      <c r="B280" s="5">
        <v>1</v>
      </c>
      <c r="C280" s="5">
        <v>1</v>
      </c>
      <c r="D280" s="5">
        <v>1</v>
      </c>
      <c r="E280" s="5">
        <v>0</v>
      </c>
      <c r="F280" s="5">
        <v>0</v>
      </c>
      <c r="G280" s="5">
        <v>0</v>
      </c>
      <c r="H280" s="5">
        <v>1</v>
      </c>
      <c r="I280" s="5">
        <v>1</v>
      </c>
      <c r="J280" s="5">
        <v>1</v>
      </c>
      <c r="K280" s="5">
        <v>1</v>
      </c>
      <c r="L280" s="5">
        <v>0</v>
      </c>
      <c r="M280" s="5">
        <v>0</v>
      </c>
      <c r="O280" s="5">
        <v>264</v>
      </c>
      <c r="Q280" s="5">
        <v>0.24385999999999999</v>
      </c>
      <c r="R280" s="5">
        <v>0.34412999999999999</v>
      </c>
      <c r="S280" s="5">
        <v>0.13766</v>
      </c>
      <c r="T280" s="5">
        <v>0.27434999999999998</v>
      </c>
      <c r="V280" s="5">
        <v>2</v>
      </c>
      <c r="X280" s="6">
        <f t="shared" si="48"/>
        <v>0.41200999999999999</v>
      </c>
      <c r="Y280" s="6">
        <f t="shared" si="49"/>
        <v>0.61847999999999992</v>
      </c>
      <c r="AA280" s="25" t="str">
        <f t="shared" si="50"/>
        <v>Unclassified</v>
      </c>
      <c r="AB280" s="25" t="str">
        <f t="shared" si="51"/>
        <v>Mastered</v>
      </c>
      <c r="AD280" s="25" t="str">
        <f t="shared" si="52"/>
        <v>Unclassified</v>
      </c>
      <c r="AE280" s="25" t="str">
        <f t="shared" si="53"/>
        <v>Unclassified</v>
      </c>
      <c r="AG280" s="39" t="str">
        <f t="shared" si="54"/>
        <v/>
      </c>
      <c r="AH280" s="39" t="str">
        <f t="shared" si="55"/>
        <v>2</v>
      </c>
      <c r="AI280" s="11" t="str">
        <f t="shared" si="56"/>
        <v/>
      </c>
      <c r="AJ280" s="10"/>
      <c r="AK280" s="39" t="str">
        <f t="shared" si="57"/>
        <v>1</v>
      </c>
      <c r="AL280" s="11" t="str">
        <f t="shared" si="58"/>
        <v/>
      </c>
      <c r="AM280" s="43" t="str">
        <f t="shared" si="59"/>
        <v/>
      </c>
    </row>
    <row r="281" spans="1:39" x14ac:dyDescent="0.25">
      <c r="A281" s="5">
        <v>1</v>
      </c>
      <c r="B281" s="5">
        <v>1</v>
      </c>
      <c r="C281" s="5">
        <v>1</v>
      </c>
      <c r="D281" s="5">
        <v>0</v>
      </c>
      <c r="E281" s="5">
        <v>0</v>
      </c>
      <c r="F281" s="5">
        <v>0</v>
      </c>
      <c r="G281" s="5">
        <v>0</v>
      </c>
      <c r="H281" s="5">
        <v>1</v>
      </c>
      <c r="I281" s="5">
        <v>1</v>
      </c>
      <c r="J281" s="5">
        <v>1</v>
      </c>
      <c r="K281" s="5">
        <v>1</v>
      </c>
      <c r="L281" s="5">
        <v>1</v>
      </c>
      <c r="M281" s="5">
        <v>0</v>
      </c>
      <c r="O281" s="5">
        <v>265</v>
      </c>
      <c r="Q281" s="5">
        <v>0.23285</v>
      </c>
      <c r="R281" s="5">
        <v>0.52771999999999997</v>
      </c>
      <c r="S281" s="5">
        <v>5.9290000000000002E-2</v>
      </c>
      <c r="T281" s="5">
        <v>0.18013999999999999</v>
      </c>
      <c r="V281" s="5">
        <v>2</v>
      </c>
      <c r="X281" s="6">
        <f t="shared" si="48"/>
        <v>0.23943</v>
      </c>
      <c r="Y281" s="6">
        <f t="shared" si="49"/>
        <v>0.70785999999999993</v>
      </c>
      <c r="AA281" s="25" t="str">
        <f t="shared" si="50"/>
        <v>Not mastered</v>
      </c>
      <c r="AB281" s="25" t="str">
        <f t="shared" si="51"/>
        <v>Mastered</v>
      </c>
      <c r="AD281" s="25" t="str">
        <f t="shared" si="52"/>
        <v>Not mastered</v>
      </c>
      <c r="AE281" s="25" t="str">
        <f t="shared" si="53"/>
        <v>Mastered</v>
      </c>
      <c r="AG281" s="39" t="str">
        <f t="shared" si="54"/>
        <v/>
      </c>
      <c r="AH281" s="39" t="str">
        <f t="shared" si="55"/>
        <v/>
      </c>
      <c r="AI281" s="11" t="str">
        <f t="shared" si="56"/>
        <v>3</v>
      </c>
      <c r="AJ281" s="10"/>
      <c r="AK281" s="39" t="str">
        <f t="shared" si="57"/>
        <v>1</v>
      </c>
      <c r="AL281" s="11" t="str">
        <f t="shared" si="58"/>
        <v/>
      </c>
      <c r="AM281" s="43" t="str">
        <f t="shared" si="59"/>
        <v/>
      </c>
    </row>
    <row r="282" spans="1:39" x14ac:dyDescent="0.25">
      <c r="A282" s="5">
        <v>1</v>
      </c>
      <c r="B282" s="5">
        <v>1</v>
      </c>
      <c r="C282" s="5">
        <v>0</v>
      </c>
      <c r="D282" s="5">
        <v>0</v>
      </c>
      <c r="E282" s="5">
        <v>1</v>
      </c>
      <c r="F282" s="5">
        <v>0</v>
      </c>
      <c r="G282" s="5">
        <v>0</v>
      </c>
      <c r="H282" s="5">
        <v>1</v>
      </c>
      <c r="I282" s="5">
        <v>1</v>
      </c>
      <c r="J282" s="5">
        <v>1</v>
      </c>
      <c r="K282" s="5">
        <v>1</v>
      </c>
      <c r="L282" s="5">
        <v>0</v>
      </c>
      <c r="M282" s="5">
        <v>0</v>
      </c>
      <c r="O282" s="5">
        <v>266</v>
      </c>
      <c r="Q282" s="5">
        <v>0.44572000000000001</v>
      </c>
      <c r="R282" s="5">
        <v>0.30215999999999998</v>
      </c>
      <c r="S282" s="5">
        <v>0.1288</v>
      </c>
      <c r="T282" s="5">
        <v>0.12332</v>
      </c>
      <c r="V282" s="5">
        <v>1</v>
      </c>
      <c r="X282" s="6">
        <f t="shared" si="48"/>
        <v>0.25212000000000001</v>
      </c>
      <c r="Y282" s="6">
        <f t="shared" si="49"/>
        <v>0.42547999999999997</v>
      </c>
      <c r="AA282" s="25" t="str">
        <f t="shared" si="50"/>
        <v>Not mastered</v>
      </c>
      <c r="AB282" s="25" t="str">
        <f t="shared" si="51"/>
        <v>Unclassified</v>
      </c>
      <c r="AD282" s="25" t="str">
        <f t="shared" si="52"/>
        <v>Not mastered</v>
      </c>
      <c r="AE282" s="25" t="str">
        <f t="shared" si="53"/>
        <v>Unclassified</v>
      </c>
      <c r="AG282" s="39" t="str">
        <f t="shared" si="54"/>
        <v/>
      </c>
      <c r="AH282" s="39" t="str">
        <f t="shared" si="55"/>
        <v/>
      </c>
      <c r="AI282" s="11" t="str">
        <f t="shared" si="56"/>
        <v>3</v>
      </c>
      <c r="AJ282" s="10"/>
      <c r="AK282" s="39" t="str">
        <f t="shared" si="57"/>
        <v/>
      </c>
      <c r="AL282" s="11" t="str">
        <f t="shared" si="58"/>
        <v>2</v>
      </c>
      <c r="AM282" s="43" t="str">
        <f t="shared" si="59"/>
        <v/>
      </c>
    </row>
    <row r="283" spans="1:39" x14ac:dyDescent="0.25">
      <c r="A283" s="5">
        <v>1</v>
      </c>
      <c r="B283" s="5">
        <v>0</v>
      </c>
      <c r="C283" s="5">
        <v>1</v>
      </c>
      <c r="D283" s="5">
        <v>0</v>
      </c>
      <c r="E283" s="5">
        <v>1</v>
      </c>
      <c r="F283" s="5">
        <v>0</v>
      </c>
      <c r="G283" s="5">
        <v>0</v>
      </c>
      <c r="H283" s="5">
        <v>1</v>
      </c>
      <c r="I283" s="5">
        <v>1</v>
      </c>
      <c r="J283" s="5">
        <v>0</v>
      </c>
      <c r="K283" s="5">
        <v>1</v>
      </c>
      <c r="L283" s="5">
        <v>0</v>
      </c>
      <c r="M283" s="5">
        <v>0</v>
      </c>
      <c r="O283" s="5">
        <v>267</v>
      </c>
      <c r="Q283" s="5">
        <v>0.58399999999999996</v>
      </c>
      <c r="R283" s="5">
        <v>0.3992</v>
      </c>
      <c r="S283" s="5">
        <v>9.2800000000000001E-3</v>
      </c>
      <c r="T283" s="5">
        <v>7.5199999999999998E-3</v>
      </c>
      <c r="V283" s="5">
        <v>1</v>
      </c>
      <c r="X283" s="6">
        <f t="shared" si="48"/>
        <v>1.6799999999999999E-2</v>
      </c>
      <c r="Y283" s="6">
        <f t="shared" si="49"/>
        <v>0.40672000000000003</v>
      </c>
      <c r="AA283" s="25" t="str">
        <f t="shared" si="50"/>
        <v>Not mastered</v>
      </c>
      <c r="AB283" s="25" t="str">
        <f t="shared" si="51"/>
        <v>Unclassified</v>
      </c>
      <c r="AD283" s="25" t="str">
        <f t="shared" si="52"/>
        <v>Not mastered</v>
      </c>
      <c r="AE283" s="25" t="str">
        <f t="shared" si="53"/>
        <v>Unclassified</v>
      </c>
      <c r="AG283" s="39" t="str">
        <f t="shared" si="54"/>
        <v/>
      </c>
      <c r="AH283" s="39" t="str">
        <f t="shared" si="55"/>
        <v/>
      </c>
      <c r="AI283" s="11" t="str">
        <f t="shared" si="56"/>
        <v>3</v>
      </c>
      <c r="AJ283" s="10"/>
      <c r="AK283" s="39" t="str">
        <f t="shared" si="57"/>
        <v/>
      </c>
      <c r="AL283" s="11" t="str">
        <f t="shared" si="58"/>
        <v>2</v>
      </c>
      <c r="AM283" s="43" t="str">
        <f t="shared" si="59"/>
        <v/>
      </c>
    </row>
    <row r="284" spans="1:39" x14ac:dyDescent="0.25">
      <c r="A284" s="5">
        <v>1</v>
      </c>
      <c r="B284" s="5">
        <v>1</v>
      </c>
      <c r="C284" s="5">
        <v>1</v>
      </c>
      <c r="D284" s="5">
        <v>0</v>
      </c>
      <c r="E284" s="5">
        <v>1</v>
      </c>
      <c r="F284" s="5">
        <v>0</v>
      </c>
      <c r="G284" s="5">
        <v>1</v>
      </c>
      <c r="H284" s="5">
        <v>1</v>
      </c>
      <c r="I284" s="5">
        <v>1</v>
      </c>
      <c r="J284" s="5">
        <v>1</v>
      </c>
      <c r="K284" s="5">
        <v>0</v>
      </c>
      <c r="L284" s="5">
        <v>0</v>
      </c>
      <c r="M284" s="5">
        <v>0</v>
      </c>
      <c r="O284" s="5">
        <v>268</v>
      </c>
      <c r="Q284" s="5">
        <v>0.14512</v>
      </c>
      <c r="R284" s="5">
        <v>0.15887999999999999</v>
      </c>
      <c r="S284" s="5">
        <v>0.26998</v>
      </c>
      <c r="T284" s="5">
        <v>0.42602000000000001</v>
      </c>
      <c r="V284" s="5">
        <v>4</v>
      </c>
      <c r="X284" s="6">
        <f t="shared" si="48"/>
        <v>0.69599999999999995</v>
      </c>
      <c r="Y284" s="6">
        <f t="shared" si="49"/>
        <v>0.58489999999999998</v>
      </c>
      <c r="AA284" s="25" t="str">
        <f t="shared" si="50"/>
        <v>Mastered</v>
      </c>
      <c r="AB284" s="25" t="str">
        <f t="shared" si="51"/>
        <v>Unclassified</v>
      </c>
      <c r="AD284" s="25" t="str">
        <f t="shared" si="52"/>
        <v>Mastered</v>
      </c>
      <c r="AE284" s="25" t="str">
        <f t="shared" si="53"/>
        <v>Unclassified</v>
      </c>
      <c r="AG284" s="39" t="str">
        <f t="shared" si="54"/>
        <v>1</v>
      </c>
      <c r="AH284" s="39" t="str">
        <f t="shared" si="55"/>
        <v/>
      </c>
      <c r="AI284" s="11" t="str">
        <f t="shared" si="56"/>
        <v/>
      </c>
      <c r="AJ284" s="10"/>
      <c r="AK284" s="39" t="str">
        <f t="shared" si="57"/>
        <v/>
      </c>
      <c r="AL284" s="11" t="str">
        <f t="shared" si="58"/>
        <v>2</v>
      </c>
      <c r="AM284" s="43" t="str">
        <f t="shared" si="59"/>
        <v/>
      </c>
    </row>
    <row r="285" spans="1:39" x14ac:dyDescent="0.25">
      <c r="A285" s="5">
        <v>1</v>
      </c>
      <c r="B285" s="5">
        <v>1</v>
      </c>
      <c r="C285" s="5">
        <v>1</v>
      </c>
      <c r="D285" s="5">
        <v>1</v>
      </c>
      <c r="E285" s="5">
        <v>1</v>
      </c>
      <c r="F285" s="5">
        <v>0</v>
      </c>
      <c r="G285" s="5">
        <v>1</v>
      </c>
      <c r="H285" s="5">
        <v>1</v>
      </c>
      <c r="I285" s="5">
        <v>1</v>
      </c>
      <c r="J285" s="5">
        <v>0</v>
      </c>
      <c r="K285" s="5">
        <v>0</v>
      </c>
      <c r="L285" s="5">
        <v>0</v>
      </c>
      <c r="M285" s="5">
        <v>0</v>
      </c>
      <c r="O285" s="5">
        <v>269</v>
      </c>
      <c r="Q285" s="5">
        <v>9.3780000000000002E-2</v>
      </c>
      <c r="R285" s="5">
        <v>0.10267</v>
      </c>
      <c r="S285" s="5">
        <v>0.31169999999999998</v>
      </c>
      <c r="T285" s="5">
        <v>0.49185000000000001</v>
      </c>
      <c r="V285" s="5">
        <v>4</v>
      </c>
      <c r="X285" s="6">
        <f t="shared" si="48"/>
        <v>0.80354999999999999</v>
      </c>
      <c r="Y285" s="6">
        <f t="shared" si="49"/>
        <v>0.59452000000000005</v>
      </c>
      <c r="AA285" s="25" t="str">
        <f t="shared" si="50"/>
        <v>Mastered</v>
      </c>
      <c r="AB285" s="25" t="str">
        <f t="shared" si="51"/>
        <v>Unclassified</v>
      </c>
      <c r="AD285" s="25" t="str">
        <f t="shared" si="52"/>
        <v>Mastered</v>
      </c>
      <c r="AE285" s="25" t="str">
        <f t="shared" si="53"/>
        <v>Unclassified</v>
      </c>
      <c r="AG285" s="39" t="str">
        <f t="shared" si="54"/>
        <v>1</v>
      </c>
      <c r="AH285" s="39" t="str">
        <f t="shared" si="55"/>
        <v/>
      </c>
      <c r="AI285" s="11" t="str">
        <f t="shared" si="56"/>
        <v/>
      </c>
      <c r="AJ285" s="10"/>
      <c r="AK285" s="39" t="str">
        <f t="shared" si="57"/>
        <v/>
      </c>
      <c r="AL285" s="11" t="str">
        <f t="shared" si="58"/>
        <v>2</v>
      </c>
      <c r="AM285" s="43" t="str">
        <f t="shared" si="59"/>
        <v/>
      </c>
    </row>
    <row r="286" spans="1:39" x14ac:dyDescent="0.25">
      <c r="A286" s="5">
        <v>1</v>
      </c>
      <c r="B286" s="5">
        <v>1</v>
      </c>
      <c r="C286" s="5">
        <v>1</v>
      </c>
      <c r="D286" s="5">
        <v>0</v>
      </c>
      <c r="E286" s="5">
        <v>1</v>
      </c>
      <c r="F286" s="5">
        <v>0</v>
      </c>
      <c r="G286" s="5">
        <v>0</v>
      </c>
      <c r="H286" s="5">
        <v>0</v>
      </c>
      <c r="I286" s="5">
        <v>1</v>
      </c>
      <c r="J286" s="5">
        <v>0</v>
      </c>
      <c r="K286" s="5">
        <v>1</v>
      </c>
      <c r="L286" s="5">
        <v>0</v>
      </c>
      <c r="M286" s="5">
        <v>0</v>
      </c>
      <c r="O286" s="5">
        <v>270</v>
      </c>
      <c r="Q286" s="5">
        <v>0.33832000000000001</v>
      </c>
      <c r="R286" s="5">
        <v>0.47743999999999998</v>
      </c>
      <c r="S286" s="5">
        <v>6.1559999999999997E-2</v>
      </c>
      <c r="T286" s="5">
        <v>0.12268</v>
      </c>
      <c r="V286" s="5">
        <v>2</v>
      </c>
      <c r="X286" s="6">
        <f t="shared" si="48"/>
        <v>0.18423999999999999</v>
      </c>
      <c r="Y286" s="6">
        <f t="shared" si="49"/>
        <v>0.60011999999999999</v>
      </c>
      <c r="AA286" s="25" t="str">
        <f t="shared" si="50"/>
        <v>Not mastered</v>
      </c>
      <c r="AB286" s="25" t="str">
        <f t="shared" si="51"/>
        <v>Unclassified</v>
      </c>
      <c r="AD286" s="25" t="str">
        <f t="shared" si="52"/>
        <v>Not mastered</v>
      </c>
      <c r="AE286" s="25" t="str">
        <f t="shared" si="53"/>
        <v>Unclassified</v>
      </c>
      <c r="AG286" s="39" t="str">
        <f t="shared" si="54"/>
        <v/>
      </c>
      <c r="AH286" s="39" t="str">
        <f t="shared" si="55"/>
        <v/>
      </c>
      <c r="AI286" s="11" t="str">
        <f t="shared" si="56"/>
        <v>3</v>
      </c>
      <c r="AJ286" s="10"/>
      <c r="AK286" s="39" t="str">
        <f t="shared" si="57"/>
        <v/>
      </c>
      <c r="AL286" s="11" t="str">
        <f t="shared" si="58"/>
        <v>2</v>
      </c>
      <c r="AM286" s="43" t="str">
        <f t="shared" si="59"/>
        <v/>
      </c>
    </row>
    <row r="287" spans="1:39" x14ac:dyDescent="0.25">
      <c r="A287" s="5">
        <v>1</v>
      </c>
      <c r="B287" s="5">
        <v>1</v>
      </c>
      <c r="C287" s="5">
        <v>1</v>
      </c>
      <c r="D287" s="5">
        <v>0</v>
      </c>
      <c r="E287" s="5">
        <v>1</v>
      </c>
      <c r="F287" s="5">
        <v>0</v>
      </c>
      <c r="G287" s="5">
        <v>1</v>
      </c>
      <c r="H287" s="5">
        <v>1</v>
      </c>
      <c r="I287" s="5">
        <v>1</v>
      </c>
      <c r="J287" s="5">
        <v>0</v>
      </c>
      <c r="K287" s="5">
        <v>0</v>
      </c>
      <c r="L287" s="5">
        <v>1</v>
      </c>
      <c r="M287" s="5">
        <v>1</v>
      </c>
      <c r="O287" s="5">
        <v>271</v>
      </c>
      <c r="Q287" s="5">
        <v>3.2800000000000003E-2</v>
      </c>
      <c r="R287" s="5">
        <v>0.14194000000000001</v>
      </c>
      <c r="S287" s="5">
        <v>0.19678999999999999</v>
      </c>
      <c r="T287" s="5">
        <v>0.62846999999999997</v>
      </c>
      <c r="V287" s="5">
        <v>4</v>
      </c>
      <c r="X287" s="6">
        <f t="shared" si="48"/>
        <v>0.82525999999999999</v>
      </c>
      <c r="Y287" s="6">
        <f t="shared" si="49"/>
        <v>0.77041000000000004</v>
      </c>
      <c r="AA287" s="25" t="str">
        <f t="shared" si="50"/>
        <v>Mastered</v>
      </c>
      <c r="AB287" s="25" t="str">
        <f t="shared" si="51"/>
        <v>Mastered</v>
      </c>
      <c r="AD287" s="25" t="str">
        <f t="shared" si="52"/>
        <v>Mastered</v>
      </c>
      <c r="AE287" s="25" t="str">
        <f t="shared" si="53"/>
        <v>Mastered</v>
      </c>
      <c r="AG287" s="39" t="str">
        <f t="shared" si="54"/>
        <v>1</v>
      </c>
      <c r="AH287" s="39" t="str">
        <f t="shared" si="55"/>
        <v/>
      </c>
      <c r="AI287" s="11" t="str">
        <f t="shared" si="56"/>
        <v/>
      </c>
      <c r="AJ287" s="10"/>
      <c r="AK287" s="39" t="str">
        <f t="shared" si="57"/>
        <v>1</v>
      </c>
      <c r="AL287" s="11" t="str">
        <f t="shared" si="58"/>
        <v/>
      </c>
      <c r="AM287" s="43" t="str">
        <f t="shared" si="59"/>
        <v/>
      </c>
    </row>
    <row r="288" spans="1:39" x14ac:dyDescent="0.25">
      <c r="A288" s="5">
        <v>1</v>
      </c>
      <c r="B288" s="5">
        <v>1</v>
      </c>
      <c r="C288" s="5">
        <v>1</v>
      </c>
      <c r="D288" s="5">
        <v>0</v>
      </c>
      <c r="E288" s="5">
        <v>0</v>
      </c>
      <c r="F288" s="5">
        <v>0</v>
      </c>
      <c r="G288" s="5">
        <v>0</v>
      </c>
      <c r="H288" s="5">
        <v>1</v>
      </c>
      <c r="I288" s="5">
        <v>1</v>
      </c>
      <c r="J288" s="5">
        <v>0</v>
      </c>
      <c r="K288" s="5">
        <v>0</v>
      </c>
      <c r="L288" s="5">
        <v>0</v>
      </c>
      <c r="M288" s="5">
        <v>0</v>
      </c>
      <c r="O288" s="5">
        <v>272</v>
      </c>
      <c r="Q288" s="5">
        <v>0.39459</v>
      </c>
      <c r="R288" s="5">
        <v>0.43201000000000001</v>
      </c>
      <c r="S288" s="5">
        <v>6.726E-2</v>
      </c>
      <c r="T288" s="5">
        <v>0.10614</v>
      </c>
      <c r="V288" s="5">
        <v>2</v>
      </c>
      <c r="X288" s="6">
        <f t="shared" si="48"/>
        <v>0.1734</v>
      </c>
      <c r="Y288" s="6">
        <f t="shared" si="49"/>
        <v>0.53815000000000002</v>
      </c>
      <c r="AA288" s="25" t="str">
        <f t="shared" si="50"/>
        <v>Not mastered</v>
      </c>
      <c r="AB288" s="25" t="str">
        <f t="shared" si="51"/>
        <v>Unclassified</v>
      </c>
      <c r="AD288" s="25" t="str">
        <f t="shared" si="52"/>
        <v>Not mastered</v>
      </c>
      <c r="AE288" s="25" t="str">
        <f t="shared" si="53"/>
        <v>Unclassified</v>
      </c>
      <c r="AG288" s="39" t="str">
        <f t="shared" si="54"/>
        <v/>
      </c>
      <c r="AH288" s="39" t="str">
        <f t="shared" si="55"/>
        <v/>
      </c>
      <c r="AI288" s="11" t="str">
        <f t="shared" si="56"/>
        <v>3</v>
      </c>
      <c r="AJ288" s="10"/>
      <c r="AK288" s="39" t="str">
        <f t="shared" si="57"/>
        <v/>
      </c>
      <c r="AL288" s="11" t="str">
        <f t="shared" si="58"/>
        <v>2</v>
      </c>
      <c r="AM288" s="43" t="str">
        <f t="shared" si="59"/>
        <v/>
      </c>
    </row>
    <row r="289" spans="1:39" x14ac:dyDescent="0.25">
      <c r="A289" s="5">
        <v>1</v>
      </c>
      <c r="B289" s="5">
        <v>1</v>
      </c>
      <c r="C289" s="5">
        <v>1</v>
      </c>
      <c r="D289" s="5">
        <v>1</v>
      </c>
      <c r="E289" s="5">
        <v>1</v>
      </c>
      <c r="F289" s="5">
        <v>1</v>
      </c>
      <c r="G289" s="5">
        <v>1</v>
      </c>
      <c r="H289" s="5">
        <v>1</v>
      </c>
      <c r="I289" s="5">
        <v>1</v>
      </c>
      <c r="J289" s="5">
        <v>1</v>
      </c>
      <c r="K289" s="5">
        <v>1</v>
      </c>
      <c r="L289" s="5">
        <v>0</v>
      </c>
      <c r="M289" s="5">
        <v>1</v>
      </c>
      <c r="O289" s="5">
        <v>273</v>
      </c>
      <c r="Q289" s="5">
        <v>4.3600000000000002E-3</v>
      </c>
      <c r="R289" s="5">
        <v>1.516E-2</v>
      </c>
      <c r="S289" s="5">
        <v>0.26894000000000001</v>
      </c>
      <c r="T289" s="5">
        <v>0.71153999999999995</v>
      </c>
      <c r="V289" s="5">
        <v>4</v>
      </c>
      <c r="X289" s="6">
        <f t="shared" si="48"/>
        <v>0.98048000000000002</v>
      </c>
      <c r="Y289" s="6">
        <f t="shared" si="49"/>
        <v>0.7266999999999999</v>
      </c>
      <c r="AA289" s="25" t="str">
        <f t="shared" si="50"/>
        <v>Mastered</v>
      </c>
      <c r="AB289" s="25" t="str">
        <f t="shared" si="51"/>
        <v>Mastered</v>
      </c>
      <c r="AD289" s="25" t="str">
        <f t="shared" si="52"/>
        <v>Mastered</v>
      </c>
      <c r="AE289" s="25" t="str">
        <f t="shared" si="53"/>
        <v>Mastered</v>
      </c>
      <c r="AG289" s="39" t="str">
        <f t="shared" si="54"/>
        <v>1</v>
      </c>
      <c r="AH289" s="39" t="str">
        <f t="shared" si="55"/>
        <v/>
      </c>
      <c r="AI289" s="11" t="str">
        <f t="shared" si="56"/>
        <v/>
      </c>
      <c r="AJ289" s="10"/>
      <c r="AK289" s="39" t="str">
        <f t="shared" si="57"/>
        <v>1</v>
      </c>
      <c r="AL289" s="11" t="str">
        <f t="shared" si="58"/>
        <v/>
      </c>
      <c r="AM289" s="43" t="str">
        <f t="shared" si="59"/>
        <v/>
      </c>
    </row>
    <row r="290" spans="1:39" x14ac:dyDescent="0.25">
      <c r="A290" s="5">
        <v>1</v>
      </c>
      <c r="B290" s="5">
        <v>1</v>
      </c>
      <c r="C290" s="5">
        <v>1</v>
      </c>
      <c r="D290" s="5">
        <v>0</v>
      </c>
      <c r="E290" s="5">
        <v>0</v>
      </c>
      <c r="F290" s="5">
        <v>0</v>
      </c>
      <c r="G290" s="5">
        <v>0</v>
      </c>
      <c r="H290" s="5">
        <v>1</v>
      </c>
      <c r="I290" s="5">
        <v>1</v>
      </c>
      <c r="J290" s="5">
        <v>1</v>
      </c>
      <c r="K290" s="5">
        <v>0</v>
      </c>
      <c r="L290" s="5">
        <v>1</v>
      </c>
      <c r="M290" s="5">
        <v>0</v>
      </c>
      <c r="O290" s="5">
        <v>274</v>
      </c>
      <c r="Q290" s="5">
        <v>0.27834999999999999</v>
      </c>
      <c r="R290" s="5">
        <v>0.48942000000000002</v>
      </c>
      <c r="S290" s="5">
        <v>6.8190000000000001E-2</v>
      </c>
      <c r="T290" s="5">
        <v>0.16403999999999999</v>
      </c>
      <c r="V290" s="5">
        <v>2</v>
      </c>
      <c r="X290" s="6">
        <f t="shared" si="48"/>
        <v>0.23222999999999999</v>
      </c>
      <c r="Y290" s="6">
        <f t="shared" si="49"/>
        <v>0.65346000000000004</v>
      </c>
      <c r="AA290" s="25" t="str">
        <f t="shared" si="50"/>
        <v>Not mastered</v>
      </c>
      <c r="AB290" s="25" t="str">
        <f t="shared" si="51"/>
        <v>Mastered</v>
      </c>
      <c r="AD290" s="25" t="str">
        <f t="shared" si="52"/>
        <v>Not mastered</v>
      </c>
      <c r="AE290" s="25" t="str">
        <f t="shared" si="53"/>
        <v>Unclassified</v>
      </c>
      <c r="AG290" s="39" t="str">
        <f t="shared" si="54"/>
        <v/>
      </c>
      <c r="AH290" s="39" t="str">
        <f t="shared" si="55"/>
        <v/>
      </c>
      <c r="AI290" s="11" t="str">
        <f t="shared" si="56"/>
        <v>3</v>
      </c>
      <c r="AJ290" s="10"/>
      <c r="AK290" s="39" t="str">
        <f t="shared" si="57"/>
        <v>1</v>
      </c>
      <c r="AL290" s="11" t="str">
        <f t="shared" si="58"/>
        <v/>
      </c>
      <c r="AM290" s="43" t="str">
        <f t="shared" si="59"/>
        <v/>
      </c>
    </row>
    <row r="291" spans="1:39" x14ac:dyDescent="0.25">
      <c r="A291" s="5">
        <v>0</v>
      </c>
      <c r="B291" s="5">
        <v>1</v>
      </c>
      <c r="C291" s="5">
        <v>1</v>
      </c>
      <c r="D291" s="5">
        <v>1</v>
      </c>
      <c r="E291" s="5">
        <v>1</v>
      </c>
      <c r="F291" s="5">
        <v>0</v>
      </c>
      <c r="G291" s="5">
        <v>0</v>
      </c>
      <c r="H291" s="5">
        <v>1</v>
      </c>
      <c r="I291" s="5">
        <v>1</v>
      </c>
      <c r="J291" s="5">
        <v>1</v>
      </c>
      <c r="K291" s="5">
        <v>1</v>
      </c>
      <c r="L291" s="5">
        <v>1</v>
      </c>
      <c r="M291" s="5">
        <v>0</v>
      </c>
      <c r="O291" s="5">
        <v>275</v>
      </c>
      <c r="Q291" s="5">
        <v>0.19678000000000001</v>
      </c>
      <c r="R291" s="5">
        <v>0.44599</v>
      </c>
      <c r="S291" s="5">
        <v>8.8459999999999997E-2</v>
      </c>
      <c r="T291" s="5">
        <v>0.26877000000000001</v>
      </c>
      <c r="V291" s="5">
        <v>2</v>
      </c>
      <c r="X291" s="6">
        <f t="shared" si="48"/>
        <v>0.35722999999999999</v>
      </c>
      <c r="Y291" s="6">
        <f t="shared" si="49"/>
        <v>0.71476000000000006</v>
      </c>
      <c r="AA291" s="25" t="str">
        <f t="shared" si="50"/>
        <v>Not mastered</v>
      </c>
      <c r="AB291" s="25" t="str">
        <f t="shared" si="51"/>
        <v>Mastered</v>
      </c>
      <c r="AD291" s="25" t="str">
        <f t="shared" si="52"/>
        <v>Unclassified</v>
      </c>
      <c r="AE291" s="25" t="str">
        <f t="shared" si="53"/>
        <v>Mastered</v>
      </c>
      <c r="AG291" s="39" t="str">
        <f t="shared" si="54"/>
        <v/>
      </c>
      <c r="AH291" s="39" t="str">
        <f t="shared" si="55"/>
        <v/>
      </c>
      <c r="AI291" s="11" t="str">
        <f t="shared" si="56"/>
        <v>3</v>
      </c>
      <c r="AJ291" s="10"/>
      <c r="AK291" s="39" t="str">
        <f t="shared" si="57"/>
        <v>1</v>
      </c>
      <c r="AL291" s="11" t="str">
        <f t="shared" si="58"/>
        <v/>
      </c>
      <c r="AM291" s="43" t="str">
        <f t="shared" si="59"/>
        <v/>
      </c>
    </row>
    <row r="292" spans="1:39" x14ac:dyDescent="0.25">
      <c r="A292" s="5">
        <v>1</v>
      </c>
      <c r="B292" s="5">
        <v>1</v>
      </c>
      <c r="C292" s="5">
        <v>1</v>
      </c>
      <c r="D292" s="5">
        <v>0</v>
      </c>
      <c r="E292" s="5">
        <v>0</v>
      </c>
      <c r="F292" s="5">
        <v>0</v>
      </c>
      <c r="G292" s="5">
        <v>0</v>
      </c>
      <c r="H292" s="5">
        <v>1</v>
      </c>
      <c r="I292" s="5">
        <v>1</v>
      </c>
      <c r="J292" s="5">
        <v>1</v>
      </c>
      <c r="K292" s="5">
        <v>1</v>
      </c>
      <c r="L292" s="5">
        <v>1</v>
      </c>
      <c r="M292" s="5">
        <v>0</v>
      </c>
      <c r="O292" s="5">
        <v>276</v>
      </c>
      <c r="Q292" s="5">
        <v>0.23285</v>
      </c>
      <c r="R292" s="5">
        <v>0.52771999999999997</v>
      </c>
      <c r="S292" s="5">
        <v>5.9290000000000002E-2</v>
      </c>
      <c r="T292" s="5">
        <v>0.18013999999999999</v>
      </c>
      <c r="V292" s="5">
        <v>2</v>
      </c>
      <c r="X292" s="6">
        <f t="shared" si="48"/>
        <v>0.23943</v>
      </c>
      <c r="Y292" s="6">
        <f t="shared" si="49"/>
        <v>0.70785999999999993</v>
      </c>
      <c r="AA292" s="25" t="str">
        <f t="shared" si="50"/>
        <v>Not mastered</v>
      </c>
      <c r="AB292" s="25" t="str">
        <f t="shared" si="51"/>
        <v>Mastered</v>
      </c>
      <c r="AD292" s="25" t="str">
        <f t="shared" si="52"/>
        <v>Not mastered</v>
      </c>
      <c r="AE292" s="25" t="str">
        <f t="shared" si="53"/>
        <v>Mastered</v>
      </c>
      <c r="AG292" s="39" t="str">
        <f t="shared" si="54"/>
        <v/>
      </c>
      <c r="AH292" s="39" t="str">
        <f t="shared" si="55"/>
        <v/>
      </c>
      <c r="AI292" s="11" t="str">
        <f t="shared" si="56"/>
        <v>3</v>
      </c>
      <c r="AJ292" s="10"/>
      <c r="AK292" s="39" t="str">
        <f t="shared" si="57"/>
        <v>1</v>
      </c>
      <c r="AL292" s="11" t="str">
        <f t="shared" si="58"/>
        <v/>
      </c>
      <c r="AM292" s="43" t="str">
        <f t="shared" si="59"/>
        <v/>
      </c>
    </row>
    <row r="293" spans="1:39" x14ac:dyDescent="0.25">
      <c r="A293" s="5">
        <v>0</v>
      </c>
      <c r="B293" s="5">
        <v>1</v>
      </c>
      <c r="C293" s="5">
        <v>1</v>
      </c>
      <c r="D293" s="5">
        <v>0</v>
      </c>
      <c r="E293" s="5">
        <v>0</v>
      </c>
      <c r="F293" s="5">
        <v>1</v>
      </c>
      <c r="G293" s="5">
        <v>1</v>
      </c>
      <c r="H293" s="5">
        <v>0</v>
      </c>
      <c r="I293" s="5">
        <v>1</v>
      </c>
      <c r="J293" s="5">
        <v>1</v>
      </c>
      <c r="K293" s="5">
        <v>0</v>
      </c>
      <c r="L293" s="5">
        <v>1</v>
      </c>
      <c r="M293" s="5">
        <v>0</v>
      </c>
      <c r="O293" s="5">
        <v>277</v>
      </c>
      <c r="Q293" s="5">
        <v>8.1640000000000004E-2</v>
      </c>
      <c r="R293" s="5">
        <v>0.14355000000000001</v>
      </c>
      <c r="S293" s="5">
        <v>0.22750999999999999</v>
      </c>
      <c r="T293" s="5">
        <v>0.54730000000000001</v>
      </c>
      <c r="V293" s="5">
        <v>4</v>
      </c>
      <c r="X293" s="6">
        <f t="shared" si="48"/>
        <v>0.77481</v>
      </c>
      <c r="Y293" s="6">
        <f t="shared" si="49"/>
        <v>0.69084999999999996</v>
      </c>
      <c r="AA293" s="25" t="str">
        <f t="shared" si="50"/>
        <v>Mastered</v>
      </c>
      <c r="AB293" s="25" t="str">
        <f t="shared" si="51"/>
        <v>Mastered</v>
      </c>
      <c r="AD293" s="25" t="str">
        <f t="shared" si="52"/>
        <v>Mastered</v>
      </c>
      <c r="AE293" s="25" t="str">
        <f t="shared" si="53"/>
        <v>Mastered</v>
      </c>
      <c r="AG293" s="39" t="str">
        <f t="shared" si="54"/>
        <v>1</v>
      </c>
      <c r="AH293" s="39" t="str">
        <f t="shared" si="55"/>
        <v/>
      </c>
      <c r="AI293" s="11" t="str">
        <f t="shared" si="56"/>
        <v/>
      </c>
      <c r="AJ293" s="10"/>
      <c r="AK293" s="39" t="str">
        <f t="shared" si="57"/>
        <v>1</v>
      </c>
      <c r="AL293" s="11" t="str">
        <f t="shared" si="58"/>
        <v/>
      </c>
      <c r="AM293" s="43" t="str">
        <f t="shared" si="59"/>
        <v/>
      </c>
    </row>
    <row r="294" spans="1:39" x14ac:dyDescent="0.25">
      <c r="A294" s="27">
        <v>1</v>
      </c>
      <c r="B294" s="27">
        <v>1</v>
      </c>
      <c r="C294" s="27">
        <v>1</v>
      </c>
      <c r="D294" s="27">
        <v>0</v>
      </c>
      <c r="E294" s="27">
        <v>0</v>
      </c>
      <c r="F294" s="27">
        <v>0</v>
      </c>
      <c r="G294" s="27">
        <v>0</v>
      </c>
      <c r="H294" s="27">
        <v>1</v>
      </c>
      <c r="I294" s="27">
        <v>1</v>
      </c>
      <c r="J294" s="27">
        <v>0</v>
      </c>
      <c r="K294" s="27">
        <v>1</v>
      </c>
      <c r="L294" s="27">
        <v>0</v>
      </c>
      <c r="M294" s="27">
        <v>0</v>
      </c>
      <c r="N294" s="27"/>
      <c r="O294" s="27">
        <v>278</v>
      </c>
      <c r="P294" s="27"/>
      <c r="Q294" s="27">
        <v>0.33996999999999999</v>
      </c>
      <c r="R294" s="27">
        <v>0.47976000000000002</v>
      </c>
      <c r="S294" s="27">
        <v>6.0229999999999999E-2</v>
      </c>
      <c r="T294" s="27">
        <v>0.12003999999999999</v>
      </c>
      <c r="U294" s="27"/>
      <c r="V294" s="27">
        <v>2</v>
      </c>
      <c r="W294" s="27"/>
      <c r="X294" s="28">
        <f t="shared" si="48"/>
        <v>0.18026999999999999</v>
      </c>
      <c r="Y294" s="28">
        <f t="shared" si="49"/>
        <v>0.5998</v>
      </c>
      <c r="Z294" s="28"/>
      <c r="AA294" s="25" t="str">
        <f t="shared" si="50"/>
        <v>Not mastered</v>
      </c>
      <c r="AB294" s="25" t="str">
        <f t="shared" si="51"/>
        <v>Unclassified</v>
      </c>
      <c r="AC294" s="28"/>
      <c r="AD294" s="25" t="str">
        <f t="shared" si="52"/>
        <v>Not mastered</v>
      </c>
      <c r="AE294" s="25" t="str">
        <f t="shared" si="53"/>
        <v>Unclassified</v>
      </c>
      <c r="AF294" s="16"/>
      <c r="AG294" s="39" t="str">
        <f t="shared" si="54"/>
        <v/>
      </c>
      <c r="AH294" s="39" t="str">
        <f t="shared" si="55"/>
        <v/>
      </c>
      <c r="AI294" s="11" t="str">
        <f t="shared" si="56"/>
        <v>3</v>
      </c>
      <c r="AJ294" s="10"/>
      <c r="AK294" s="39" t="str">
        <f t="shared" si="57"/>
        <v/>
      </c>
      <c r="AL294" s="11" t="str">
        <f t="shared" si="58"/>
        <v>2</v>
      </c>
      <c r="AM294" s="43" t="str">
        <f t="shared" si="59"/>
        <v/>
      </c>
    </row>
    <row r="295" spans="1:39" x14ac:dyDescent="0.25">
      <c r="A295" s="27">
        <v>1</v>
      </c>
      <c r="B295" s="27">
        <v>0</v>
      </c>
      <c r="C295" s="27">
        <v>1</v>
      </c>
      <c r="D295" s="27">
        <v>1</v>
      </c>
      <c r="E295" s="27">
        <v>0</v>
      </c>
      <c r="F295" s="27">
        <v>0</v>
      </c>
      <c r="G295" s="27">
        <v>0</v>
      </c>
      <c r="H295" s="27">
        <v>1</v>
      </c>
      <c r="I295" s="27">
        <v>1</v>
      </c>
      <c r="J295" s="27">
        <v>0</v>
      </c>
      <c r="K295" s="27">
        <v>0</v>
      </c>
      <c r="L295" s="27">
        <v>0</v>
      </c>
      <c r="M295" s="27">
        <v>0</v>
      </c>
      <c r="N295" s="27"/>
      <c r="O295" s="27">
        <v>279</v>
      </c>
      <c r="P295" s="27"/>
      <c r="Q295" s="27">
        <v>0.63317000000000001</v>
      </c>
      <c r="R295" s="27">
        <v>0.33578000000000002</v>
      </c>
      <c r="S295" s="27">
        <v>1.891E-2</v>
      </c>
      <c r="T295" s="27">
        <v>1.214E-2</v>
      </c>
      <c r="U295" s="27"/>
      <c r="V295" s="27">
        <v>1</v>
      </c>
      <c r="W295" s="27"/>
      <c r="X295" s="28">
        <f t="shared" si="48"/>
        <v>3.1050000000000001E-2</v>
      </c>
      <c r="Y295" s="28">
        <f t="shared" si="49"/>
        <v>0.34792000000000001</v>
      </c>
      <c r="Z295" s="28"/>
      <c r="AA295" s="25" t="str">
        <f t="shared" si="50"/>
        <v>Not mastered</v>
      </c>
      <c r="AB295" s="25" t="str">
        <f t="shared" si="51"/>
        <v>Not mastered</v>
      </c>
      <c r="AC295" s="28"/>
      <c r="AD295" s="28" t="str">
        <f t="shared" si="52"/>
        <v>Not mastered</v>
      </c>
      <c r="AE295" s="28" t="str">
        <f t="shared" si="53"/>
        <v>Unclassified</v>
      </c>
      <c r="AF295" s="16"/>
      <c r="AG295" s="47" t="str">
        <f t="shared" si="54"/>
        <v/>
      </c>
      <c r="AH295" s="47" t="str">
        <f t="shared" si="55"/>
        <v/>
      </c>
      <c r="AI295" s="11" t="str">
        <f t="shared" si="56"/>
        <v>3</v>
      </c>
      <c r="AJ295" s="16"/>
      <c r="AK295" s="39" t="str">
        <f t="shared" si="57"/>
        <v/>
      </c>
      <c r="AL295" s="11" t="str">
        <f t="shared" si="58"/>
        <v/>
      </c>
      <c r="AM295" s="43" t="str">
        <f t="shared" si="59"/>
        <v>3</v>
      </c>
    </row>
    <row r="296" spans="1:39" x14ac:dyDescent="0.25">
      <c r="A296" s="22">
        <v>0</v>
      </c>
      <c r="B296" s="22">
        <v>1</v>
      </c>
      <c r="C296" s="22">
        <v>1</v>
      </c>
      <c r="D296" s="22">
        <v>1</v>
      </c>
      <c r="E296" s="22">
        <v>1</v>
      </c>
      <c r="F296" s="22">
        <v>0</v>
      </c>
      <c r="G296" s="22">
        <v>0</v>
      </c>
      <c r="H296" s="22">
        <v>1</v>
      </c>
      <c r="I296" s="22">
        <v>1</v>
      </c>
      <c r="J296" s="22">
        <v>1</v>
      </c>
      <c r="K296" s="22">
        <v>0</v>
      </c>
      <c r="L296" s="22">
        <v>1</v>
      </c>
      <c r="M296" s="22">
        <v>1</v>
      </c>
      <c r="N296" s="22"/>
      <c r="O296" s="22">
        <v>280</v>
      </c>
      <c r="P296" s="22"/>
      <c r="Q296" s="22">
        <v>7.9450000000000007E-2</v>
      </c>
      <c r="R296" s="22">
        <v>0.34383999999999998</v>
      </c>
      <c r="S296" s="22">
        <v>0.13752</v>
      </c>
      <c r="T296" s="22">
        <v>0.43918000000000001</v>
      </c>
      <c r="U296" s="22"/>
      <c r="V296" s="22">
        <v>4</v>
      </c>
      <c r="W296" s="22"/>
      <c r="X296" s="26">
        <f t="shared" si="48"/>
        <v>0.57669999999999999</v>
      </c>
      <c r="Y296" s="26">
        <f t="shared" si="49"/>
        <v>0.78302000000000005</v>
      </c>
      <c r="Z296" s="26"/>
      <c r="AA296" s="26" t="str">
        <f t="shared" si="50"/>
        <v>Unclassified</v>
      </c>
      <c r="AB296" s="26" t="str">
        <f t="shared" si="51"/>
        <v>Mastered</v>
      </c>
      <c r="AC296" s="26"/>
      <c r="AD296" s="26" t="str">
        <f t="shared" si="52"/>
        <v>Unclassified</v>
      </c>
      <c r="AE296" s="26" t="str">
        <f t="shared" si="53"/>
        <v>Mastered</v>
      </c>
      <c r="AF296" s="17"/>
      <c r="AG296" s="18" t="str">
        <f t="shared" si="54"/>
        <v/>
      </c>
      <c r="AH296" s="18" t="str">
        <f t="shared" si="55"/>
        <v>2</v>
      </c>
      <c r="AI296" s="12" t="str">
        <f t="shared" si="56"/>
        <v/>
      </c>
      <c r="AJ296" s="17"/>
      <c r="AK296" s="18" t="str">
        <f t="shared" si="57"/>
        <v>1</v>
      </c>
      <c r="AL296" s="12" t="str">
        <f t="shared" si="58"/>
        <v/>
      </c>
      <c r="AM296" s="44" t="str">
        <f t="shared" si="59"/>
        <v/>
      </c>
    </row>
    <row r="297" spans="1:39" x14ac:dyDescent="0.25">
      <c r="AG297" s="11">
        <f>COUNTIF(AG17:AG296,"1")</f>
        <v>94</v>
      </c>
      <c r="AH297" s="11">
        <f>COUNTIF(AH17:AH296,"2")</f>
        <v>49</v>
      </c>
      <c r="AI297" s="11">
        <f>COUNTIF(AI17:AI296,"3")</f>
        <v>137</v>
      </c>
      <c r="AJ297" s="10"/>
      <c r="AK297" s="11">
        <f>COUNTIF(AK17:AK296,"1")</f>
        <v>138</v>
      </c>
      <c r="AL297" s="11">
        <f>COUNTIF(AL17:AL296,"2")</f>
        <v>111</v>
      </c>
      <c r="AM297" s="11">
        <f>COUNTIF(AM17:AM296,"3")</f>
        <v>31</v>
      </c>
    </row>
    <row r="298" spans="1:39" x14ac:dyDescent="0.25">
      <c r="AG298" s="14">
        <f>AG297/280</f>
        <v>0.33571428571428569</v>
      </c>
      <c r="AH298" s="14">
        <f>AH297/280</f>
        <v>0.17499999999999999</v>
      </c>
      <c r="AI298" s="14">
        <f>AI297/280</f>
        <v>0.48928571428571427</v>
      </c>
      <c r="AJ298" s="14"/>
      <c r="AK298" s="14">
        <f>AK297/280</f>
        <v>0.49285714285714288</v>
      </c>
      <c r="AL298" s="14">
        <f>AL297/280</f>
        <v>0.39642857142857141</v>
      </c>
      <c r="AM298" s="14">
        <f>AM297/280</f>
        <v>0.11071428571428571</v>
      </c>
    </row>
    <row r="299" spans="1:39" x14ac:dyDescent="0.25">
      <c r="AG299" s="18"/>
      <c r="AH299" s="18"/>
      <c r="AI299" s="18"/>
      <c r="AJ299" s="10"/>
      <c r="AK299" s="12"/>
      <c r="AL299" s="12"/>
      <c r="AM299" s="12"/>
    </row>
    <row r="300" spans="1:39" x14ac:dyDescent="0.25">
      <c r="AB300" s="45" t="s">
        <v>41</v>
      </c>
      <c r="AG300" s="13" t="s">
        <v>23</v>
      </c>
      <c r="AH300" s="13" t="s">
        <v>24</v>
      </c>
      <c r="AI300" s="13" t="s">
        <v>25</v>
      </c>
      <c r="AJ300" s="10"/>
      <c r="AK300" s="13" t="s">
        <v>23</v>
      </c>
      <c r="AL300" s="13" t="s">
        <v>24</v>
      </c>
      <c r="AM300" s="13" t="s">
        <v>25</v>
      </c>
    </row>
    <row r="302" spans="1:39" x14ac:dyDescent="0.25">
      <c r="AG302" s="15" t="s">
        <v>26</v>
      </c>
      <c r="AH302" s="11">
        <v>280</v>
      </c>
      <c r="AI302" s="10"/>
      <c r="AJ302" s="10"/>
      <c r="AK302" s="15" t="s">
        <v>26</v>
      </c>
      <c r="AL302" s="11">
        <v>280</v>
      </c>
      <c r="AM302" s="10"/>
    </row>
    <row r="303" spans="1:39" x14ac:dyDescent="0.25">
      <c r="AG303" s="10"/>
      <c r="AH303" s="14"/>
      <c r="AI303" s="10"/>
      <c r="AJ303" s="10"/>
      <c r="AK303" s="10"/>
      <c r="AL303" s="14"/>
      <c r="AM303" s="10"/>
    </row>
    <row r="308" spans="33:34" x14ac:dyDescent="0.25">
      <c r="AG308" t="s">
        <v>27</v>
      </c>
      <c r="AH308" s="19">
        <v>0.33600000000000002</v>
      </c>
    </row>
    <row r="309" spans="33:34" x14ac:dyDescent="0.25">
      <c r="AG309" t="s">
        <v>28</v>
      </c>
      <c r="AH309" s="19">
        <v>0.54300000000000004</v>
      </c>
    </row>
  </sheetData>
  <mergeCells count="8">
    <mergeCell ref="B1:N1"/>
    <mergeCell ref="AD15:AE15"/>
    <mergeCell ref="A15:M15"/>
    <mergeCell ref="O15:O16"/>
    <mergeCell ref="Q15:T15"/>
    <mergeCell ref="V15:V16"/>
    <mergeCell ref="X15:Y15"/>
    <mergeCell ref="AA15:AB15"/>
  </mergeCells>
  <pageMargins left="0.7" right="0.7" top="0.75" bottom="0.75" header="0.3" footer="0.3"/>
  <pageSetup paperSize="9" orientation="portrait" horizontalDpi="1200" verticalDpi="1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12:L17"/>
  <sheetViews>
    <sheetView workbookViewId="0">
      <selection activeCell="D12" sqref="D12:L17"/>
    </sheetView>
  </sheetViews>
  <sheetFormatPr defaultRowHeight="15" x14ac:dyDescent="0.25"/>
  <sheetData>
    <row r="12" spans="4:12" x14ac:dyDescent="0.25">
      <c r="D12" s="56" t="s">
        <v>31</v>
      </c>
      <c r="E12" s="56"/>
      <c r="F12" s="56"/>
      <c r="G12" s="56"/>
      <c r="H12" s="2"/>
      <c r="I12" s="57" t="s">
        <v>2</v>
      </c>
      <c r="J12" s="2"/>
      <c r="K12" s="52" t="s">
        <v>46</v>
      </c>
      <c r="L12" s="52"/>
    </row>
    <row r="13" spans="4:12" ht="43.5" x14ac:dyDescent="0.25">
      <c r="D13" s="4" t="s">
        <v>16</v>
      </c>
      <c r="E13" s="4" t="s">
        <v>17</v>
      </c>
      <c r="F13" s="4" t="s">
        <v>18</v>
      </c>
      <c r="G13" s="4" t="s">
        <v>19</v>
      </c>
      <c r="H13" s="22"/>
      <c r="I13" s="58"/>
      <c r="J13" s="22"/>
      <c r="K13" s="9" t="s">
        <v>44</v>
      </c>
      <c r="L13" s="9" t="s">
        <v>45</v>
      </c>
    </row>
    <row r="14" spans="4:12" x14ac:dyDescent="0.25">
      <c r="D14" s="24">
        <v>2.7089999999999999E-2</v>
      </c>
      <c r="E14" s="24">
        <v>3.823E-2</v>
      </c>
      <c r="F14" s="24">
        <v>0.31229000000000001</v>
      </c>
      <c r="G14" s="24">
        <v>0.62239999999999995</v>
      </c>
      <c r="H14" s="24"/>
      <c r="I14" s="24">
        <v>4</v>
      </c>
      <c r="J14" s="24"/>
      <c r="K14" s="25">
        <f>SUM(D14*(0),E14*(0),F14*(1),G14*(1))</f>
        <v>0.93469000000000002</v>
      </c>
      <c r="L14" s="46">
        <f>SUM(D14*(0),E14*(1),F14*(0),G14*(1))</f>
        <v>0.66062999999999994</v>
      </c>
    </row>
    <row r="15" spans="4:12" x14ac:dyDescent="0.25">
      <c r="D15" s="24">
        <v>6.2199999999999998E-2</v>
      </c>
      <c r="E15" s="24">
        <v>0.10936</v>
      </c>
      <c r="F15" s="24">
        <v>0.24326</v>
      </c>
      <c r="G15" s="24">
        <v>0.58518999999999999</v>
      </c>
      <c r="H15" s="24"/>
      <c r="I15" s="24">
        <v>4</v>
      </c>
      <c r="J15" s="24"/>
      <c r="K15" s="25">
        <f t="shared" ref="K15:K17" si="0">SUM(D15*(0),E15*(0),F15*(1),G15*(1))</f>
        <v>0.82845000000000002</v>
      </c>
      <c r="L15" s="25">
        <f t="shared" ref="L15:L17" si="1">SUM(D15*(0),E15*(1),F15*(0),G15*(1))</f>
        <v>0.69455</v>
      </c>
    </row>
    <row r="16" spans="4:12" x14ac:dyDescent="0.25">
      <c r="D16" s="24">
        <v>0.32057999999999998</v>
      </c>
      <c r="E16" s="24">
        <v>0.45240000000000002</v>
      </c>
      <c r="F16" s="24">
        <v>7.5850000000000001E-2</v>
      </c>
      <c r="G16" s="24">
        <v>0.15117</v>
      </c>
      <c r="H16" s="24"/>
      <c r="I16" s="24">
        <v>2</v>
      </c>
      <c r="J16" s="24"/>
      <c r="K16" s="25">
        <f t="shared" si="0"/>
        <v>0.22702</v>
      </c>
      <c r="L16" s="25">
        <f t="shared" si="1"/>
        <v>0.60357000000000005</v>
      </c>
    </row>
    <row r="17" spans="4:12" x14ac:dyDescent="0.25">
      <c r="D17" s="24">
        <v>0.97555999999999998</v>
      </c>
      <c r="E17" s="24">
        <v>2.1600000000000001E-2</v>
      </c>
      <c r="F17" s="24">
        <v>2.7000000000000001E-3</v>
      </c>
      <c r="G17" s="24">
        <v>1.4999999999999999E-4</v>
      </c>
      <c r="H17" s="24"/>
      <c r="I17" s="24">
        <v>1</v>
      </c>
      <c r="J17" s="24"/>
      <c r="K17" s="25">
        <f t="shared" si="0"/>
        <v>2.8500000000000001E-3</v>
      </c>
      <c r="L17" s="25">
        <f t="shared" si="1"/>
        <v>2.1750000000000002E-2</v>
      </c>
    </row>
  </sheetData>
  <mergeCells count="3">
    <mergeCell ref="D12:G12"/>
    <mergeCell ref="I12:I13"/>
    <mergeCell ref="K12:L1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Data</vt:lpstr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2006-10-24T03:27:27Z</dcterms:created>
  <dcterms:modified xsi:type="dcterms:W3CDTF">2018-11-27T13:48:46Z</dcterms:modified>
</cp:coreProperties>
</file>